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tems" sheetId="1" state="visible" r:id="rId2"/>
    <sheet name="soldiers" sheetId="2" state="visible" r:id="rId3"/>
    <sheet name="seafaring" sheetId="3" state="visible" r:id="rId4"/>
  </sheets>
  <definedNames>
    <definedName function="false" hidden="true" localSheetId="0" name="_xlnm._FilterDatabase" vbProcedure="false">items!$A$1:$V$49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<sst xmlns="http://schemas.openxmlformats.org/spreadsheetml/2006/main" count="653" uniqueCount="433">
  <si>
    <t xml:space="preserve">Building</t>
  </si>
  <si>
    <t xml:space="preserve">Order</t>
  </si>
  <si>
    <r>
      <rPr>
        <sz val="8"/>
        <rFont val="Times New Roman"/>
        <family val="1"/>
        <charset val="238"/>
      </rPr>
      <t xml:space="preserve">Name (</t>
    </r>
    <r>
      <rPr>
        <sz val="8"/>
        <color rgb="FF1E6A39"/>
        <rFont val="Times New Roman"/>
        <family val="1"/>
        <charset val="238"/>
      </rPr>
      <t xml:space="preserve">has a shortcut</t>
    </r>
    <r>
      <rPr>
        <sz val="8"/>
        <rFont val="Times New Roman"/>
        <family val="1"/>
        <charset val="238"/>
      </rPr>
      <t xml:space="preserve">)</t>
    </r>
  </si>
  <si>
    <t xml:space="preserve">Size</t>
  </si>
  <si>
    <t xml:space="preserve">Worker/Capacity</t>
  </si>
  <si>
    <t xml:space="preserve">Log</t>
  </si>
  <si>
    <t xml:space="preserve">Stone</t>
  </si>
  <si>
    <t xml:space="preserve">Tropical Wood</t>
  </si>
  <si>
    <t xml:space="preserve">Palm Leaves</t>
  </si>
  <si>
    <t xml:space="preserve">Reed</t>
  </si>
  <si>
    <t xml:space="preserve">Cloth</t>
  </si>
  <si>
    <t xml:space="preserve">Diamond</t>
  </si>
  <si>
    <t xml:space="preserve">Copper</t>
  </si>
  <si>
    <t xml:space="preserve">Gold</t>
  </si>
  <si>
    <t xml:space="preserve">Time to build</t>
  </si>
  <si>
    <t xml:space="preserve">AI prohibited</t>
  </si>
  <si>
    <t xml:space="preserve">AI basic amount</t>
  </si>
  <si>
    <t xml:space="preserve">AI hints</t>
  </si>
  <si>
    <t xml:space="preserve">AI supports</t>
  </si>
  <si>
    <t xml:space="preserve">Input/Range</t>
  </si>
  <si>
    <t xml:space="preserve">Immovables/Bob</t>
  </si>
  <si>
    <t xml:space="preserve">Produces (or supports)</t>
  </si>
  <si>
    <t xml:space="preserve">Worker</t>
  </si>
  <si>
    <t xml:space="preserve">name</t>
  </si>
  <si>
    <t xml:space="preserve">Column</t>
  </si>
  <si>
    <t xml:space="preserve">Tool</t>
  </si>
  <si>
    <t xml:space="preserve">Ware</t>
  </si>
  <si>
    <t xml:space="preserve">Costs (amount produced)</t>
  </si>
  <si>
    <t xml:space="preserve">Note</t>
  </si>
  <si>
    <t xml:space="preserve">Woodcutter's House</t>
  </si>
  <si>
    <t xml:space="preserve">sumatran_woodcutters_house</t>
  </si>
  <si>
    <t xml:space="preserve">S</t>
  </si>
  <si>
    <t xml:space="preserve">Woodcutter</t>
  </si>
  <si>
    <t xml:space="preserve">supporters</t>
  </si>
  <si>
    <t xml:space="preserve">-</t>
  </si>
  <si>
    <t xml:space="preserve">palm_leaves</t>
  </si>
  <si>
    <t xml:space="preserve">logs, tropical wood</t>
  </si>
  <si>
    <t xml:space="preserve">Carrier (female)</t>
  </si>
  <si>
    <t xml:space="preserve">sumatrans_carrier</t>
  </si>
  <si>
    <t xml:space="preserve">log</t>
  </si>
  <si>
    <t xml:space="preserve">Palm Planter's Hut</t>
  </si>
  <si>
    <t xml:space="preserve">sumatran_palm_planters_hut</t>
  </si>
  <si>
    <t xml:space="preserve">Forester</t>
  </si>
  <si>
    <t xml:space="preserve">space_consumer</t>
  </si>
  <si>
    <t xml:space="preserve">log, palmleaves, palm_wine</t>
  </si>
  <si>
    <t xml:space="preserve">palms</t>
  </si>
  <si>
    <t xml:space="preserve">(logs)</t>
  </si>
  <si>
    <t xml:space="preserve">Carrier (male)</t>
  </si>
  <si>
    <t xml:space="preserve">sumatran_carrier_1</t>
  </si>
  <si>
    <t xml:space="preserve">Meal</t>
  </si>
  <si>
    <t xml:space="preserve">stone</t>
  </si>
  <si>
    <t xml:space="preserve">- / Meal (2) / Meal+Palm Vine (3)</t>
  </si>
  <si>
    <t xml:space="preserve">Jungle Preserver's Hut</t>
  </si>
  <si>
    <t xml:space="preserve">sumatran_jungle_preservers_hut</t>
  </si>
  <si>
    <t xml:space="preserve">tropicalwood</t>
  </si>
  <si>
    <t xml:space="preserve">tropical trees</t>
  </si>
  <si>
    <t xml:space="preserve">(tropical wood)</t>
  </si>
  <si>
    <t xml:space="preserve">Ferry</t>
  </si>
  <si>
    <t xml:space="preserve">sumatran_ferry</t>
  </si>
  <si>
    <t xml:space="preserve">2Logs+Reed</t>
  </si>
  <si>
    <t xml:space="preserve">Stonecutter's Hut</t>
  </si>
  <si>
    <t xml:space="preserve">sumatran_stonecutters_hut</t>
  </si>
  <si>
    <t xml:space="preserve">Stonecutter</t>
  </si>
  <si>
    <t xml:space="preserve">Recruit</t>
  </si>
  <si>
    <t xml:space="preserve">sumatran_recruit</t>
  </si>
  <si>
    <t xml:space="preserve">Sanded Wood</t>
  </si>
  <si>
    <t xml:space="preserve">sandedwood</t>
  </si>
  <si>
    <t xml:space="preserve">Water Carrier's Hut</t>
  </si>
  <si>
    <t xml:space="preserve">sumatran_water_carriers_hut</t>
  </si>
  <si>
    <t xml:space="preserve">Water Carrier</t>
  </si>
  <si>
    <t xml:space="preserve">water</t>
  </si>
  <si>
    <t xml:space="preserve">Breeder</t>
  </si>
  <si>
    <t xml:space="preserve">sumatran_breeder</t>
  </si>
  <si>
    <t xml:space="preserve">palmleaves</t>
  </si>
  <si>
    <t xml:space="preserve">Leaves Gatherer's Hut</t>
  </si>
  <si>
    <t xml:space="preserve">sumatran_leaves_gatherers_hut</t>
  </si>
  <si>
    <t xml:space="preserve">Leaves Gatherer</t>
  </si>
  <si>
    <t xml:space="preserve">palm leaves, cassava leaves</t>
  </si>
  <si>
    <t xml:space="preserve">Scout</t>
  </si>
  <si>
    <t xml:space="preserve">sumatran_scout</t>
  </si>
  <si>
    <t xml:space="preserve">Crocodile Shoes</t>
  </si>
  <si>
    <t xml:space="preserve">reed</t>
  </si>
  <si>
    <t xml:space="preserve">Hunter's Tent</t>
  </si>
  <si>
    <t xml:space="preserve">sumatran_hunters_tent</t>
  </si>
  <si>
    <t xml:space="preserve">Hunter</t>
  </si>
  <si>
    <t xml:space="preserve">meat, fish</t>
  </si>
  <si>
    <t xml:space="preserve">Jungle Ghost</t>
  </si>
  <si>
    <t xml:space="preserve">sumatran_jungle_ghost</t>
  </si>
  <si>
    <t xml:space="preserve">cloth</t>
  </si>
  <si>
    <t xml:space="preserve">Reed+Palm Leaves</t>
  </si>
  <si>
    <t xml:space="preserve">Hunter's House</t>
  </si>
  <si>
    <t xml:space="preserve">sumatran_hunters_house</t>
  </si>
  <si>
    <t xml:space="preserve">Chief Hunter</t>
  </si>
  <si>
    <t xml:space="preserve">(water), supporters</t>
  </si>
  <si>
    <t xml:space="preserve">meat, fish, crocodile skin</t>
  </si>
  <si>
    <t xml:space="preserve">sumatran_stonecutter</t>
  </si>
  <si>
    <t xml:space="preserve">Pick</t>
  </si>
  <si>
    <t xml:space="preserve">Crocodile Skin</t>
  </si>
  <si>
    <t xml:space="preserve">crocodile_skin</t>
  </si>
  <si>
    <t xml:space="preserve">Scout's Dwelling</t>
  </si>
  <si>
    <t xml:space="preserve">sumatran_scouts_dwelling</t>
  </si>
  <si>
    <t xml:space="preserve">Meal (2)</t>
  </si>
  <si>
    <t xml:space="preserve">sumatran_woodcutter</t>
  </si>
  <si>
    <t xml:space="preserve">Felling Ax</t>
  </si>
  <si>
    <t xml:space="preserve">Water</t>
  </si>
  <si>
    <t xml:space="preserve">Thermal Springs</t>
  </si>
  <si>
    <t xml:space="preserve">sumatran_thermal_springs</t>
  </si>
  <si>
    <t xml:space="preserve">Log (4) Stone (4) Water (4)</t>
  </si>
  <si>
    <t xml:space="preserve">(terraforming)</t>
  </si>
  <si>
    <t xml:space="preserve">sumatran_forester</t>
  </si>
  <si>
    <t xml:space="preserve">Shovel</t>
  </si>
  <si>
    <t xml:space="preserve">Cassava Root</t>
  </si>
  <si>
    <t xml:space="preserve">cassavaroot</t>
  </si>
  <si>
    <t xml:space="preserve">- / water (4)</t>
  </si>
  <si>
    <t xml:space="preserve">Reed Yard</t>
  </si>
  <si>
    <t xml:space="preserve">sumatran_reed_yard</t>
  </si>
  <si>
    <t xml:space="preserve">M</t>
  </si>
  <si>
    <t xml:space="preserve">Reedcutter</t>
  </si>
  <si>
    <t xml:space="preserve">reed_feeld</t>
  </si>
  <si>
    <t xml:space="preserve">sumatran_reedcutter</t>
  </si>
  <si>
    <t xml:space="preserve">Machete</t>
  </si>
  <si>
    <t xml:space="preserve">Cassava Leaves</t>
  </si>
  <si>
    <t xml:space="preserve">cassavaleaves</t>
  </si>
  <si>
    <t xml:space="preserve">- / water (2)</t>
  </si>
  <si>
    <t xml:space="preserve">Basic Workshop</t>
  </si>
  <si>
    <t xml:space="preserve">sumatran_workshop_basic</t>
  </si>
  <si>
    <t xml:space="preserve">Craftsman</t>
  </si>
  <si>
    <t xml:space="preserve">Log(8) Raw Diamond (8) Stone (4)</t>
  </si>
  <si>
    <t xml:space="preserve">sanded wood, diamond, whetstone</t>
  </si>
  <si>
    <t xml:space="preserve">sumatran_leaves_gatherer</t>
  </si>
  <si>
    <t xml:space="preserve">Starch</t>
  </si>
  <si>
    <t xml:space="preserve">starch</t>
  </si>
  <si>
    <t xml:space="preserve">4Cassava Root+3Water (3)</t>
  </si>
  <si>
    <t xml:space="preserve">Tools Workshop</t>
  </si>
  <si>
    <t xml:space="preserve">sumatran_workshop_tools</t>
  </si>
  <si>
    <t xml:space="preserve">Experienced Craftsman</t>
  </si>
  <si>
    <t xml:space="preserve">Sanded Wood (5) Iron (5)</t>
  </si>
  <si>
    <t xml:space="preserve">tools, except whetstone</t>
  </si>
  <si>
    <t xml:space="preserve">Shipwright</t>
  </si>
  <si>
    <t xml:space="preserve">sumatran_shipwright</t>
  </si>
  <si>
    <t xml:space="preserve">Hammer</t>
  </si>
  <si>
    <t xml:space="preserve">Fish</t>
  </si>
  <si>
    <t xml:space="preserve">fish</t>
  </si>
  <si>
    <t xml:space="preserve">Weapons Workshop</t>
  </si>
  <si>
    <t xml:space="preserve">sumatran_workshop_weapons</t>
  </si>
  <si>
    <t xml:space="preserve">Experienced Craftsman+Craftsman</t>
  </si>
  <si>
    <t xml:space="preserve">Sanded Wood (8) Iron (8)</t>
  </si>
  <si>
    <t xml:space="preserve">spear</t>
  </si>
  <si>
    <t xml:space="preserve">Builder</t>
  </si>
  <si>
    <t xml:space="preserve">sumatrans_builder</t>
  </si>
  <si>
    <t xml:space="preserve">Meat</t>
  </si>
  <si>
    <t xml:space="preserve">meat</t>
  </si>
  <si>
    <t xml:space="preserve">- / 6Food Waste+2 Water (0-1)</t>
  </si>
  <si>
    <t xml:space="preserve">Coppersmith's House</t>
  </si>
  <si>
    <t xml:space="preserve">sumatran_coppersmiths_house</t>
  </si>
  <si>
    <t xml:space="preserve">Coppersmith</t>
  </si>
  <si>
    <t xml:space="preserve">Gold (5) Copper (5)</t>
  </si>
  <si>
    <t xml:space="preserve">copper sheet, gold sheet</t>
  </si>
  <si>
    <t xml:space="preserve">sumatran_water_carrier</t>
  </si>
  <si>
    <t xml:space="preserve">Buckets</t>
  </si>
  <si>
    <t xml:space="preserve">Eggs</t>
  </si>
  <si>
    <t xml:space="preserve">eggs</t>
  </si>
  <si>
    <t xml:space="preserve">- / 3Food Waste+Water</t>
  </si>
  <si>
    <t xml:space="preserve">Armorsmithy</t>
  </si>
  <si>
    <t xml:space="preserve">sumatran_armorsmithy</t>
  </si>
  <si>
    <t xml:space="preserve">Armorsmith</t>
  </si>
  <si>
    <t xml:space="preserve">Gold Sheet (8) Copper Sheet (8)</t>
  </si>
  <si>
    <t xml:space="preserve">armor, shield</t>
  </si>
  <si>
    <t xml:space="preserve">sumatran_hunter</t>
  </si>
  <si>
    <t xml:space="preserve">Spear+Crocodile Jacket</t>
  </si>
  <si>
    <t xml:space="preserve">meal</t>
  </si>
  <si>
    <t xml:space="preserve">2Starch+Water+2Cassava Leaves/Eggs+2Fish/Meat/Eggs (2)</t>
  </si>
  <si>
    <t xml:space="preserve">Winery</t>
  </si>
  <si>
    <t xml:space="preserve">sumatran_winery</t>
  </si>
  <si>
    <t xml:space="preserve">Winemaker</t>
  </si>
  <si>
    <t xml:space="preserve">palm wine</t>
  </si>
  <si>
    <t xml:space="preserve">sumatran_hunter_chief</t>
  </si>
  <si>
    <t xml:space="preserve">30 exp</t>
  </si>
  <si>
    <t xml:space="preserve">Food Waste</t>
  </si>
  <si>
    <t xml:space="preserve">food_waste</t>
  </si>
  <si>
    <t xml:space="preserve">2Starch+Water+2Cassava Leaves/Eggs+2Fish/Meat/Eggs / Starch (2)</t>
  </si>
  <si>
    <t xml:space="preserve">Cassava Kitchen</t>
  </si>
  <si>
    <t xml:space="preserve">sumatran_cassava_kitchen</t>
  </si>
  <si>
    <t xml:space="preserve">Cook</t>
  </si>
  <si>
    <t xml:space="preserve">Cassava Root (6) Water (6)</t>
  </si>
  <si>
    <t xml:space="preserve">Farmer</t>
  </si>
  <si>
    <t xml:space="preserve">sumatran_farmer</t>
  </si>
  <si>
    <t xml:space="preserve">Palm Wine</t>
  </si>
  <si>
    <t xml:space="preserve">palm_wine</t>
  </si>
  <si>
    <t xml:space="preserve">Kitchen</t>
  </si>
  <si>
    <t xml:space="preserve">sumatran_kitchen</t>
  </si>
  <si>
    <t xml:space="preserve">Starch (6) Water (6) Cassava Leaves (6) Fish (4) Meat (4) Eggs (4)</t>
  </si>
  <si>
    <t xml:space="preserve">meal, food waste</t>
  </si>
  <si>
    <t xml:space="preserve">Experinced Farmer</t>
  </si>
  <si>
    <t xml:space="preserve">sumatran_farmer_experinced</t>
  </si>
  <si>
    <t xml:space="preserve">40 exp</t>
  </si>
  <si>
    <t xml:space="preserve">Raw Diamond</t>
  </si>
  <si>
    <t xml:space="preserve">diamond_raw</t>
  </si>
  <si>
    <t xml:space="preserve">Meal (0-1) / Meal+Palm Vine (0-1)</t>
  </si>
  <si>
    <t xml:space="preserve">Sewing Workshop</t>
  </si>
  <si>
    <t xml:space="preserve">sumatran_sewing_workshop</t>
  </si>
  <si>
    <t xml:space="preserve">Dressmaker</t>
  </si>
  <si>
    <t xml:space="preserve">Crocodile Skin (8) Cloth (8)</t>
  </si>
  <si>
    <t xml:space="preserve">warrior's dress, crocodile jacket and shoes</t>
  </si>
  <si>
    <t xml:space="preserve">sumatran_winemaker</t>
  </si>
  <si>
    <t xml:space="preserve">Machete+Buckets</t>
  </si>
  <si>
    <t xml:space="preserve">diamond</t>
  </si>
  <si>
    <t xml:space="preserve">Raw Diamond+Stone</t>
  </si>
  <si>
    <t xml:space="preserve">Furnace</t>
  </si>
  <si>
    <t xml:space="preserve">sumatran_furnace</t>
  </si>
  <si>
    <t xml:space="preserve">Smelter</t>
  </si>
  <si>
    <t xml:space="preserve">Copper Ore (8) Iron Ore (8) Golden Ore (8) Coal (8)</t>
  </si>
  <si>
    <t xml:space="preserve">copper, iron, gold</t>
  </si>
  <si>
    <t xml:space="preserve">sumatran_cook</t>
  </si>
  <si>
    <t xml:space="preserve">Kitchen Tools</t>
  </si>
  <si>
    <t xml:space="preserve">Coal</t>
  </si>
  <si>
    <t xml:space="preserve">coal</t>
  </si>
  <si>
    <t xml:space="preserve">Meal(2) / 5 Log/5 Tropical Wood</t>
  </si>
  <si>
    <t xml:space="preserve">Charcoal Kiln</t>
  </si>
  <si>
    <t xml:space="preserve">sumatran_charcoal_kiln</t>
  </si>
  <si>
    <t xml:space="preserve">Charcoal Burner</t>
  </si>
  <si>
    <t xml:space="preserve">Log (8) Tropical Wood (8)</t>
  </si>
  <si>
    <t xml:space="preserve">Geologist</t>
  </si>
  <si>
    <t xml:space="preserve">sumatran_geologist</t>
  </si>
  <si>
    <t xml:space="preserve">Copper Ore</t>
  </si>
  <si>
    <t xml:space="preserve">copper_ore</t>
  </si>
  <si>
    <t xml:space="preserve">Meal(1-2) / Meal+Palm Vine(2-3)</t>
  </si>
  <si>
    <t xml:space="preserve">Tribal Gathering</t>
  </si>
  <si>
    <t xml:space="preserve">sumatran_tribal_gathering</t>
  </si>
  <si>
    <t xml:space="preserve">B</t>
  </si>
  <si>
    <t xml:space="preserve">Tribal Chief</t>
  </si>
  <si>
    <t xml:space="preserve">Crocodile Jacket (8) Spear (8) Recruit (8) Meal (8)</t>
  </si>
  <si>
    <t xml:space="preserve">warriors, hunters, chiefs, carriers (male)</t>
  </si>
  <si>
    <t xml:space="preserve">Miner</t>
  </si>
  <si>
    <t xml:space="preserve">sumatran_miner</t>
  </si>
  <si>
    <t xml:space="preserve">copper</t>
  </si>
  <si>
    <t xml:space="preserve">Copper Ore+Coal</t>
  </si>
  <si>
    <t xml:space="preserve">Cassava Fiels</t>
  </si>
  <si>
    <t xml:space="preserve">sumatran_cassava_fields</t>
  </si>
  <si>
    <t xml:space="preserve">cassava_field</t>
  </si>
  <si>
    <t xml:space="preserve">cassava root</t>
  </si>
  <si>
    <t xml:space="preserve">Master Miner</t>
  </si>
  <si>
    <t xml:space="preserve">sumatran_miner_master</t>
  </si>
  <si>
    <t xml:space="preserve">25 exp</t>
  </si>
  <si>
    <t xml:space="preserve">Iron Ore</t>
  </si>
  <si>
    <t xml:space="preserve">iron_ore</t>
  </si>
  <si>
    <t xml:space="preserve">Meal(2) / Meal+Palm Vine(3)</t>
  </si>
  <si>
    <t xml:space="preserve">Cassava Plantation</t>
  </si>
  <si>
    <t xml:space="preserve">sumatran_cassava_plantation</t>
  </si>
  <si>
    <t xml:space="preserve">Water (6)</t>
  </si>
  <si>
    <t xml:space="preserve">sumatran_smelter</t>
  </si>
  <si>
    <t xml:space="preserve">Fire Tongs</t>
  </si>
  <si>
    <t xml:space="preserve">Iron</t>
  </si>
  <si>
    <t xml:space="preserve">iron</t>
  </si>
  <si>
    <t xml:space="preserve">Iron Ore+Coal</t>
  </si>
  <si>
    <t xml:space="preserve">Chicken's Farm</t>
  </si>
  <si>
    <t xml:space="preserve">sumatran_chickens_farm</t>
  </si>
  <si>
    <t xml:space="preserve">Food Waste (10) Water (10)</t>
  </si>
  <si>
    <t xml:space="preserve">eggs, meat</t>
  </si>
  <si>
    <t xml:space="preserve">sumatran_charcoal_burner</t>
  </si>
  <si>
    <t xml:space="preserve">Gold Ore</t>
  </si>
  <si>
    <t xml:space="preserve">gold_ore</t>
  </si>
  <si>
    <t xml:space="preserve">Meal(1) / Meal+Palm Vine(2)</t>
  </si>
  <si>
    <t xml:space="preserve">Weaving Mill</t>
  </si>
  <si>
    <t xml:space="preserve">sumatran_weaving_mill</t>
  </si>
  <si>
    <t xml:space="preserve">Weaver</t>
  </si>
  <si>
    <t xml:space="preserve">Reed (8) Palm Leaves (8)</t>
  </si>
  <si>
    <t xml:space="preserve">sumatran_craftsman</t>
  </si>
  <si>
    <t xml:space="preserve">Hammer+Whetstone</t>
  </si>
  <si>
    <t xml:space="preserve">gold</t>
  </si>
  <si>
    <t xml:space="preserve">Golden Ore+Coal</t>
  </si>
  <si>
    <t xml:space="preserve">Jungle Marsh</t>
  </si>
  <si>
    <t xml:space="preserve">sumatran_jungle_marsh</t>
  </si>
  <si>
    <t xml:space="preserve">crocodile skin</t>
  </si>
  <si>
    <t xml:space="preserve">crocodile</t>
  </si>
  <si>
    <t xml:space="preserve">animals (meat), crocodiles (crocodile skin)</t>
  </si>
  <si>
    <t xml:space="preserve">sumatran_craftsman_experienced</t>
  </si>
  <si>
    <t xml:space="preserve">pick</t>
  </si>
  <si>
    <t xml:space="preserve">Iron+Sanded Wood</t>
  </si>
  <si>
    <t xml:space="preserve">Coal Mine</t>
  </si>
  <si>
    <t xml:space="preserve">sumatran_coal_mine</t>
  </si>
  <si>
    <t xml:space="preserve">mine</t>
  </si>
  <si>
    <t xml:space="preserve">Meal (6)</t>
  </si>
  <si>
    <t xml:space="preserve">Warrior</t>
  </si>
  <si>
    <t xml:space="preserve">sumatran_soldier</t>
  </si>
  <si>
    <t xml:space="preserve">felling_ax</t>
  </si>
  <si>
    <t xml:space="preserve">Iron Mine</t>
  </si>
  <si>
    <t xml:space="preserve">sumatran_iron_mine</t>
  </si>
  <si>
    <t xml:space="preserve">iron ore</t>
  </si>
  <si>
    <t xml:space="preserve">Chief</t>
  </si>
  <si>
    <t xml:space="preserve">sumatran_chief</t>
  </si>
  <si>
    <t xml:space="preserve">Crocodile Jacket</t>
  </si>
  <si>
    <t xml:space="preserve">shovel</t>
  </si>
  <si>
    <t xml:space="preserve">Deep Iron Mine</t>
  </si>
  <si>
    <t xml:space="preserve">sumatran_deep_iron_mine</t>
  </si>
  <si>
    <t xml:space="preserve">Miner+Master Miner</t>
  </si>
  <si>
    <t xml:space="preserve">Meal (6) Palm Vine (6)</t>
  </si>
  <si>
    <t xml:space="preserve">sumatran_tribal_chief</t>
  </si>
  <si>
    <t xml:space="preserve">hammer</t>
  </si>
  <si>
    <t xml:space="preserve">Copper-Gold Mine</t>
  </si>
  <si>
    <t xml:space="preserve">sumatran_copper_gold_mine</t>
  </si>
  <si>
    <t xml:space="preserve">gold ore, copper ore</t>
  </si>
  <si>
    <t xml:space="preserve">sumatran_weaver</t>
  </si>
  <si>
    <t xml:space="preserve">machete</t>
  </si>
  <si>
    <t xml:space="preserve">Deep Copper-Gold Mine</t>
  </si>
  <si>
    <t xml:space="preserve">sumatran_deep_copper_gold_mine</t>
  </si>
  <si>
    <t xml:space="preserve">sumatran_dressmaker</t>
  </si>
  <si>
    <t xml:space="preserve">kitchen_tools</t>
  </si>
  <si>
    <t xml:space="preserve">Stone Mine</t>
  </si>
  <si>
    <t xml:space="preserve">sumatran_stone_mine</t>
  </si>
  <si>
    <t xml:space="preserve">stone, raw diamond</t>
  </si>
  <si>
    <t xml:space="preserve">sumatran_coppersmith</t>
  </si>
  <si>
    <t xml:space="preserve">fire_tongs</t>
  </si>
  <si>
    <t xml:space="preserve">Deep Stone Mine</t>
  </si>
  <si>
    <t xml:space="preserve">sumatran_deep_stone_mine</t>
  </si>
  <si>
    <t xml:space="preserve">sumatran_armorsmith</t>
  </si>
  <si>
    <t xml:space="preserve">buckets</t>
  </si>
  <si>
    <t xml:space="preserve">Training Camp</t>
  </si>
  <si>
    <t xml:space="preserve">sumatran_training_camp</t>
  </si>
  <si>
    <t xml:space="preserve">Copper Armor Golden Armor Golden Shield Crocodile Shoes Warrior's Dress (3 all) Meal (8) Palm Vine (10)</t>
  </si>
  <si>
    <t xml:space="preserve">Whetstone</t>
  </si>
  <si>
    <t xml:space="preserve">whetstone</t>
  </si>
  <si>
    <t xml:space="preserve">2 Raw Diamond+Stone</t>
  </si>
  <si>
    <t xml:space="preserve">Hunting Camp</t>
  </si>
  <si>
    <t xml:space="preserve">sumatran_hunting_camp</t>
  </si>
  <si>
    <t xml:space="preserve">(supporters)</t>
  </si>
  <si>
    <t xml:space="preserve">Spear (8) Meal (8) Palm Vine (10)</t>
  </si>
  <si>
    <t xml:space="preserve">meat, crocodile skin</t>
  </si>
  <si>
    <t xml:space="preserve">worker with program</t>
  </si>
  <si>
    <t xml:space="preserve">Copper Sheet</t>
  </si>
  <si>
    <t xml:space="preserve">copper_sheet</t>
  </si>
  <si>
    <t xml:space="preserve">Headquarters</t>
  </si>
  <si>
    <t xml:space="preserve">sumatran_headquarters</t>
  </si>
  <si>
    <t xml:space="preserve">Gold Sheet</t>
  </si>
  <si>
    <t xml:space="preserve">gold_sheet</t>
  </si>
  <si>
    <t xml:space="preserve">Tribal Warehouse</t>
  </si>
  <si>
    <t xml:space="preserve">sumatran_warehouse</t>
  </si>
  <si>
    <t xml:space="preserve">crocodile_jacket</t>
  </si>
  <si>
    <t xml:space="preserve">2 Crocodile Skin+Cloth</t>
  </si>
  <si>
    <t xml:space="preserve">Recruitment</t>
  </si>
  <si>
    <t xml:space="preserve">Port</t>
  </si>
  <si>
    <t xml:space="preserve">sumatran_port</t>
  </si>
  <si>
    <t xml:space="preserve">Spear</t>
  </si>
  <si>
    <t xml:space="preserve">Recruitment+Attack1-3</t>
  </si>
  <si>
    <t xml:space="preserve">Guard Post</t>
  </si>
  <si>
    <t xml:space="preserve">sumatran_guard_post</t>
  </si>
  <si>
    <t xml:space="preserve">6/10</t>
  </si>
  <si>
    <t xml:space="preserve">Copper Armour</t>
  </si>
  <si>
    <t xml:space="preserve">armour_copper</t>
  </si>
  <si>
    <t xml:space="preserve">2 Copper Sheet+Gold Sheet</t>
  </si>
  <si>
    <t xml:space="preserve">Defense1</t>
  </si>
  <si>
    <t xml:space="preserve">Small Sentry</t>
  </si>
  <si>
    <t xml:space="preserve">sumatran_sentry_small</t>
  </si>
  <si>
    <t xml:space="preserve">expansion</t>
  </si>
  <si>
    <t xml:space="preserve">Golden Armour</t>
  </si>
  <si>
    <t xml:space="preserve">armour_golden</t>
  </si>
  <si>
    <t xml:space="preserve">Copper Sheet+2 Gold Sheet</t>
  </si>
  <si>
    <t xml:space="preserve">Defense2</t>
  </si>
  <si>
    <t xml:space="preserve">Big Sentry</t>
  </si>
  <si>
    <t xml:space="preserve">sumatran_sentry_big</t>
  </si>
  <si>
    <t xml:space="preserve">mountain_conqueror</t>
  </si>
  <si>
    <t xml:space="preserve">9/10</t>
  </si>
  <si>
    <t xml:space="preserve">Golden Shield</t>
  </si>
  <si>
    <t xml:space="preserve">shield_golden</t>
  </si>
  <si>
    <t xml:space="preserve">2Copper Sheet+Gold Sheet</t>
  </si>
  <si>
    <t xml:space="preserve">Defense3</t>
  </si>
  <si>
    <t xml:space="preserve">Watchtower</t>
  </si>
  <si>
    <t xml:space="preserve">sumatran_watchtower</t>
  </si>
  <si>
    <t xml:space="preserve">8/13</t>
  </si>
  <si>
    <t xml:space="preserve">crocodile_shoes</t>
  </si>
  <si>
    <t xml:space="preserve">2Crocodile Skin</t>
  </si>
  <si>
    <t xml:space="preserve">Evade1</t>
  </si>
  <si>
    <t xml:space="preserve">Fortified Tower</t>
  </si>
  <si>
    <t xml:space="preserve">sumatran_fortified_tower</t>
  </si>
  <si>
    <t xml:space="preserve">fighting</t>
  </si>
  <si>
    <t xml:space="preserve">9/18</t>
  </si>
  <si>
    <t xml:space="preserve">Warrior's Dress</t>
  </si>
  <si>
    <t xml:space="preserve">warriors_dress</t>
  </si>
  <si>
    <t xml:space="preserve">2Cloth</t>
  </si>
  <si>
    <t xml:space="preserve">Health3</t>
  </si>
  <si>
    <t xml:space="preserve">Fort</t>
  </si>
  <si>
    <t xml:space="preserve">sumatran_fort</t>
  </si>
  <si>
    <t xml:space="preserve">12/16</t>
  </si>
  <si>
    <t xml:space="preserve">Ferry Yard</t>
  </si>
  <si>
    <t xml:space="preserve">sumatran_ferry_yard</t>
  </si>
  <si>
    <t xml:space="preserve">Log (6) Reed (3)</t>
  </si>
  <si>
    <t xml:space="preserve">ferries</t>
  </si>
  <si>
    <t xml:space="preserve">building materials</t>
  </si>
  <si>
    <t xml:space="preserve">Shipyard</t>
  </si>
  <si>
    <t xml:space="preserve">sumatran_shipyard</t>
  </si>
  <si>
    <t xml:space="preserve">shipyard</t>
  </si>
  <si>
    <t xml:space="preserve">Log (4) Tropical Wood (3) Sanded Wood (4) Reed (3) Cloth (3)</t>
  </si>
  <si>
    <t xml:space="preserve">ship construction</t>
  </si>
  <si>
    <t xml:space="preserve">ships</t>
  </si>
  <si>
    <t xml:space="preserve">rare building materials</t>
  </si>
  <si>
    <t xml:space="preserve">soldiers recruitment and training</t>
  </si>
  <si>
    <t xml:space="preserve">enhanced building</t>
  </si>
  <si>
    <t xml:space="preserve">building with modified graphics</t>
  </si>
  <si>
    <t xml:space="preserve">building with copied graphics</t>
  </si>
  <si>
    <t xml:space="preserve">barbarians</t>
  </si>
  <si>
    <t xml:space="preserve">empire</t>
  </si>
  <si>
    <t xml:space="preserve">atlanteans</t>
  </si>
  <si>
    <t xml:space="preserve">frisians</t>
  </si>
  <si>
    <t xml:space="preserve">amazons</t>
  </si>
  <si>
    <t xml:space="preserve">sumatrans</t>
  </si>
  <si>
    <t xml:space="preserve">Strength:</t>
  </si>
  <si>
    <t xml:space="preserve">attack</t>
  </si>
  <si>
    <t xml:space="preserve">basic</t>
  </si>
  <si>
    <t xml:space="preserve">trained in one site</t>
  </si>
  <si>
    <t xml:space="preserve">health</t>
  </si>
  <si>
    <t xml:space="preserve">no gold</t>
  </si>
  <si>
    <t xml:space="preserve">fully trained</t>
  </si>
  <si>
    <t xml:space="preserve">evade</t>
  </si>
  <si>
    <t xml:space="preserve">defense</t>
  </si>
  <si>
    <t xml:space="preserve">Barbarians</t>
  </si>
  <si>
    <t xml:space="preserve">AT</t>
  </si>
  <si>
    <t xml:space="preserve">HE</t>
  </si>
  <si>
    <t xml:space="preserve">DE | EV</t>
  </si>
  <si>
    <t xml:space="preserve">Empire</t>
  </si>
  <si>
    <t xml:space="preserve">Atlanteans</t>
  </si>
  <si>
    <t xml:space="preserve">Frisians</t>
  </si>
  <si>
    <t xml:space="preserve">Amazons</t>
  </si>
  <si>
    <t xml:space="preserve">Sumatrans</t>
  </si>
  <si>
    <t xml:space="preserve">capacity</t>
  </si>
  <si>
    <t xml:space="preserve">range</t>
  </si>
  <si>
    <t xml:space="preserve">hitpoints</t>
  </si>
  <si>
    <t xml:space="preserve">min_attack</t>
  </si>
  <si>
    <t xml:space="preserve">max_attack</t>
  </si>
  <si>
    <t xml:space="preserve">attack_accuracy</t>
  </si>
  <si>
    <t xml:space="preserve">heal_per_second</t>
  </si>
  <si>
    <t xml:space="preserve">ship items to build</t>
  </si>
  <si>
    <t xml:space="preserve">port items to build</t>
  </si>
  <si>
    <t xml:space="preserve">discovery items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</si>
</sst>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m:ss"/>
    <numFmt numFmtId="166" formatCode="#,##0"/>
    <numFmt numFmtId="167" formatCode="General"/>
  </numFmts>
  <fonts count="9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8"/>
      <name val="Times New Roman"/>
      <family val="1"/>
      <charset val="238"/>
    </font>
    <font>
      <sz val="8"/>
      <color rgb="FF1E6A39"/>
      <name val="Times New Roman"/>
      <family val="1"/>
      <charset val="238"/>
    </font>
    <font>
      <b val="true"/>
      <sz val="8"/>
      <color rgb="FFC9211E"/>
      <name val="Times New Roman"/>
      <family val="1"/>
      <charset val="238"/>
    </font>
    <font>
      <b val="true"/>
      <sz val="8"/>
      <color rgb="FF158466"/>
      <name val="Times New Roman"/>
      <family val="1"/>
      <charset val="238"/>
    </font>
    <font>
      <sz val="8"/>
      <color rgb="FFC9211E"/>
      <name val="Times New Roman"/>
      <family val="1"/>
      <charset val="238"/>
    </font>
  </fonts>
  <fills count="17">
    <fill>
      <patternFill patternType="none"/>
    </fill>
    <fill>
      <patternFill patternType="gray125"/>
    </fill>
    <fill>
      <patternFill patternType="solid">
        <fgColor rgb="FFFFD428"/>
        <bgColor rgb="FFFFFF38"/>
      </patternFill>
    </fill>
    <fill>
      <patternFill patternType="solid">
        <fgColor rgb="FFFFE994"/>
        <bgColor rgb="FFFFFFA6"/>
      </patternFill>
    </fill>
    <fill>
      <patternFill patternType="solid">
        <fgColor rgb="FF5983B0"/>
        <bgColor rgb="FF808080"/>
      </patternFill>
    </fill>
    <fill>
      <patternFill patternType="solid">
        <fgColor rgb="FFFF5429"/>
        <bgColor rgb="FFFF3838"/>
      </patternFill>
    </fill>
    <fill>
      <patternFill patternType="solid">
        <fgColor rgb="FF5EB91E"/>
        <bgColor rgb="FF81D41A"/>
      </patternFill>
    </fill>
    <fill>
      <patternFill patternType="solid">
        <fgColor rgb="FF729FCF"/>
        <bgColor rgb="FF5983B0"/>
      </patternFill>
    </fill>
    <fill>
      <patternFill patternType="solid">
        <fgColor rgb="FFFF8000"/>
        <bgColor rgb="FFFF5429"/>
      </patternFill>
    </fill>
    <fill>
      <patternFill patternType="solid">
        <fgColor rgb="FFFFFFA6"/>
        <bgColor rgb="FFFFFFCC"/>
      </patternFill>
    </fill>
    <fill>
      <patternFill patternType="solid">
        <fgColor rgb="FF81D41A"/>
        <bgColor rgb="FF5EB91E"/>
      </patternFill>
    </fill>
    <fill>
      <patternFill patternType="solid">
        <fgColor rgb="FFFFFF38"/>
        <bgColor rgb="FFFFFF00"/>
      </patternFill>
    </fill>
    <fill>
      <patternFill patternType="solid">
        <fgColor rgb="FFCCCCCC"/>
        <bgColor rgb="FFCCCCFF"/>
      </patternFill>
    </fill>
    <fill>
      <patternFill patternType="solid">
        <fgColor rgb="FFBF819E"/>
        <bgColor rgb="FF808080"/>
      </patternFill>
    </fill>
    <fill>
      <patternFill patternType="solid">
        <fgColor rgb="FFFFAA95"/>
        <bgColor rgb="FFFF8080"/>
      </patternFill>
    </fill>
    <fill>
      <patternFill patternType="solid">
        <fgColor rgb="FFFFFF00"/>
        <bgColor rgb="FFFFFF38"/>
      </patternFill>
    </fill>
    <fill>
      <patternFill patternType="solid">
        <fgColor rgb="FFFF3838"/>
        <bgColor rgb="FFFF5429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7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8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9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9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9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9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9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1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9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11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1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9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1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1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1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1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1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1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1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1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1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1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7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1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1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8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1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1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1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1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16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1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9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14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5">
    <dxf>
      <fill>
        <patternFill patternType="solid">
          <fgColor rgb="FFBF819E"/>
        </patternFill>
      </fill>
    </dxf>
    <dxf>
      <fill>
        <patternFill patternType="solid">
          <fgColor rgb="FFFFAA95"/>
        </patternFill>
      </fill>
    </dxf>
    <dxf>
      <fill>
        <patternFill patternType="solid">
          <fgColor rgb="FFFFFFA6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158466"/>
        </patternFill>
      </fill>
    </dxf>
    <dxf>
      <fill>
        <patternFill patternType="solid">
          <fgColor rgb="FFC9211E"/>
        </patternFill>
      </fill>
    </dxf>
    <dxf>
      <fill>
        <patternFill patternType="solid">
          <fgColor rgb="FF1E6A39"/>
        </patternFill>
      </fill>
    </dxf>
    <dxf>
      <fill>
        <patternFill patternType="solid">
          <fgColor rgb="FF5983B0"/>
        </patternFill>
      </fill>
    </dxf>
    <dxf>
      <fill>
        <patternFill patternType="solid">
          <fgColor rgb="FF5EB91E"/>
        </patternFill>
      </fill>
    </dxf>
    <dxf>
      <fill>
        <patternFill patternType="solid">
          <fgColor rgb="FFCCCCCC"/>
        </patternFill>
      </fill>
    </dxf>
    <dxf>
      <fill>
        <patternFill patternType="solid">
          <fgColor rgb="FFFFFF38"/>
        </patternFill>
      </fill>
    </dxf>
    <dxf>
      <fill>
        <patternFill patternType="solid">
          <fgColor rgb="FFFFD428"/>
        </patternFill>
      </fill>
    </dxf>
    <dxf>
      <fill>
        <patternFill patternType="solid">
          <fgColor rgb="FFFFE994"/>
        </patternFill>
      </fill>
    </dxf>
    <dxf>
      <fill>
        <patternFill patternType="solid">
          <fgColor rgb="FF81D41A"/>
        </patternFill>
      </fill>
    </dxf>
    <dxf>
      <fill>
        <patternFill patternType="solid">
          <fgColor rgb="FFFF5429"/>
        </patternFill>
      </fill>
    </dxf>
  </dxfs>
  <colors>
    <indexedColors>
      <rgbColor rgb="FF000000"/>
      <rgbColor rgb="FFFFFFFF"/>
      <rgbColor rgb="FFFF3838"/>
      <rgbColor rgb="FF00FF00"/>
      <rgbColor rgb="FF0000FF"/>
      <rgbColor rgb="FFFFFF00"/>
      <rgbColor rgb="FFFF00FF"/>
      <rgbColor rgb="FF00FFFF"/>
      <rgbColor rgb="FF800000"/>
      <rgbColor rgb="FF1E6A39"/>
      <rgbColor rgb="FF000080"/>
      <rgbColor rgb="FF808000"/>
      <rgbColor rgb="FF800080"/>
      <rgbColor rgb="FF158466"/>
      <rgbColor rgb="FFCCCCCC"/>
      <rgbColor rgb="FF808080"/>
      <rgbColor rgb="FF729FC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38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A6"/>
      <rgbColor rgb="FF99CCFF"/>
      <rgbColor rgb="FFFFAA95"/>
      <rgbColor rgb="FFCC99FF"/>
      <rgbColor rgb="FFFFE994"/>
      <rgbColor rgb="FF3366FF"/>
      <rgbColor rgb="FF33CCCC"/>
      <rgbColor rgb="FF81D41A"/>
      <rgbColor rgb="FFFFD428"/>
      <rgbColor rgb="FFFF8000"/>
      <rgbColor rgb="FFFF5429"/>
      <rgbColor rgb="FF5983B0"/>
      <rgbColor rgb="FFBF819E"/>
      <rgbColor rgb="FF003366"/>
      <rgbColor rgb="FF5EB91E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G53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B45" activeCellId="0" sqref="B45"/>
    </sheetView>
  </sheetViews>
  <sheetFormatPr defaultColWidth="11.53515625" defaultRowHeight="12.8" zeroHeight="false" outlineLevelRow="0" outlineLevelCol="1"/>
  <cols>
    <col collapsed="false" customWidth="true" hidden="false" outlineLevel="0" max="1" min="1" style="1" width="15.9"/>
    <col collapsed="false" customWidth="true" hidden="false" outlineLevel="0" max="2" min="2" style="1" width="2.31"/>
    <col collapsed="false" customWidth="true" hidden="false" outlineLevel="0" max="3" min="3" style="1" width="17.05"/>
    <col collapsed="false" customWidth="true" hidden="false" outlineLevel="0" max="4" min="4" style="1" width="4.05"/>
    <col collapsed="false" customWidth="true" hidden="false" outlineLevel="0" max="5" min="5" style="1" width="14.22"/>
    <col collapsed="false" customWidth="true" hidden="true" outlineLevel="1" max="14" min="6" style="1" width="4.6"/>
    <col collapsed="false" customWidth="true" hidden="false" outlineLevel="0" max="15" min="15" style="1" width="4.6"/>
    <col collapsed="false" customWidth="true" hidden="false" outlineLevel="0" max="16" min="16" style="2" width="5.2"/>
    <col collapsed="false" customWidth="true" hidden="true" outlineLevel="1" max="17" min="17" style="2" width="4.48"/>
    <col collapsed="false" customWidth="true" hidden="true" outlineLevel="1" max="18" min="18" style="1" width="10.12"/>
    <col collapsed="false" customWidth="true" hidden="true" outlineLevel="1" max="19" min="19" style="1" width="13.3"/>
    <col collapsed="false" customWidth="true" hidden="true" outlineLevel="1" max="20" min="20" style="1" width="37.67"/>
    <col collapsed="false" customWidth="true" hidden="true" outlineLevel="1" max="21" min="21" style="1" width="8.23"/>
    <col collapsed="false" customWidth="true" hidden="false" outlineLevel="0" max="22" min="22" style="1" width="21.1"/>
    <col collapsed="false" customWidth="true" hidden="false" outlineLevel="0" max="23" min="23" style="1" width="1.44"/>
    <col collapsed="false" customWidth="true" hidden="false" outlineLevel="0" max="24" min="24" style="1" width="14.16"/>
    <col collapsed="false" customWidth="true" hidden="false" outlineLevel="0" max="25" min="25" style="1" width="14.45"/>
    <col collapsed="false" customWidth="true" hidden="false" outlineLevel="0" max="26" min="26" style="1" width="2.31"/>
    <col collapsed="false" customWidth="true" hidden="false" outlineLevel="0" max="27" min="27" style="1" width="14.16"/>
    <col collapsed="false" customWidth="true" hidden="false" outlineLevel="0" max="28" min="28" style="1" width="1.44"/>
    <col collapsed="false" customWidth="true" hidden="false" outlineLevel="0" max="29" min="29" style="1" width="10.4"/>
    <col collapsed="false" customWidth="true" hidden="false" outlineLevel="0" max="30" min="30" style="1" width="10.12"/>
    <col collapsed="false" customWidth="true" hidden="false" outlineLevel="0" max="31" min="31" style="1" width="2.59"/>
    <col collapsed="false" customWidth="true" hidden="false" outlineLevel="0" max="32" min="32" style="1" width="22.98"/>
    <col collapsed="false" customWidth="false" hidden="false" outlineLevel="0" max="33" min="33" style="1" width="11.53"/>
    <col collapsed="false" customWidth="false" hidden="false" outlineLevel="0" max="16383" min="35" style="1" width="11.53"/>
  </cols>
  <sheetData>
    <row r="1" customFormat="false" ht="12.8" hidden="false" customHeight="fals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3" t="s">
        <v>14</v>
      </c>
      <c r="P1" s="6" t="s">
        <v>15</v>
      </c>
      <c r="Q1" s="6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C1" s="3" t="s">
        <v>26</v>
      </c>
      <c r="AD1" s="3" t="s">
        <v>23</v>
      </c>
      <c r="AE1" s="3" t="s">
        <v>24</v>
      </c>
      <c r="AF1" s="3" t="s">
        <v>27</v>
      </c>
      <c r="AG1" s="3" t="s">
        <v>28</v>
      </c>
    </row>
    <row r="2" customFormat="false" ht="12.8" hidden="false" customHeight="false" outlineLevel="0" collapsed="false">
      <c r="A2" s="7" t="s">
        <v>29</v>
      </c>
      <c r="B2" s="3" t="n">
        <v>1</v>
      </c>
      <c r="C2" s="8" t="s">
        <v>30</v>
      </c>
      <c r="D2" s="9" t="s">
        <v>31</v>
      </c>
      <c r="E2" s="4" t="s">
        <v>32</v>
      </c>
      <c r="F2" s="3" t="n">
        <v>3</v>
      </c>
      <c r="G2" s="3"/>
      <c r="H2" s="3"/>
      <c r="I2" s="3"/>
      <c r="J2" s="3"/>
      <c r="K2" s="3"/>
      <c r="L2" s="3"/>
      <c r="M2" s="3"/>
      <c r="N2" s="3"/>
      <c r="O2" s="10" t="n">
        <f aca="false">SUM(F2:N2)/24/60/2</f>
        <v>0.00104166666666667</v>
      </c>
      <c r="P2" s="11" t="n">
        <v>0</v>
      </c>
      <c r="Q2" s="6" t="n">
        <v>6</v>
      </c>
      <c r="R2" s="10" t="s">
        <v>33</v>
      </c>
      <c r="S2" s="10"/>
      <c r="T2" s="3" t="s">
        <v>34</v>
      </c>
      <c r="U2" s="12" t="s">
        <v>35</v>
      </c>
      <c r="V2" s="4" t="s">
        <v>36</v>
      </c>
      <c r="X2" s="13" t="s">
        <v>37</v>
      </c>
      <c r="Y2" s="3" t="s">
        <v>38</v>
      </c>
      <c r="Z2" s="3" t="n">
        <v>1</v>
      </c>
      <c r="AA2" s="3" t="s">
        <v>34</v>
      </c>
      <c r="AC2" s="4" t="s">
        <v>5</v>
      </c>
      <c r="AD2" s="4" t="s">
        <v>39</v>
      </c>
      <c r="AE2" s="4" t="n">
        <v>1</v>
      </c>
      <c r="AF2" s="3" t="s">
        <v>34</v>
      </c>
      <c r="AG2" s="3"/>
    </row>
    <row r="3" customFormat="false" ht="12.8" hidden="false" customHeight="false" outlineLevel="0" collapsed="false">
      <c r="A3" s="7" t="s">
        <v>40</v>
      </c>
      <c r="B3" s="3" t="n">
        <v>2</v>
      </c>
      <c r="C3" s="8" t="s">
        <v>41</v>
      </c>
      <c r="D3" s="9" t="s">
        <v>31</v>
      </c>
      <c r="E3" s="4" t="s">
        <v>42</v>
      </c>
      <c r="F3" s="3" t="n">
        <v>4</v>
      </c>
      <c r="G3" s="3"/>
      <c r="H3" s="3"/>
      <c r="I3" s="3"/>
      <c r="J3" s="3"/>
      <c r="K3" s="3"/>
      <c r="L3" s="3"/>
      <c r="M3" s="3"/>
      <c r="N3" s="3"/>
      <c r="O3" s="10" t="n">
        <f aca="false">SUM(F3:N3)/24/60/2</f>
        <v>0.00138888888888889</v>
      </c>
      <c r="P3" s="11" t="n">
        <v>0</v>
      </c>
      <c r="Q3" s="6" t="n">
        <v>4</v>
      </c>
      <c r="R3" s="10" t="s">
        <v>43</v>
      </c>
      <c r="S3" s="10" t="s">
        <v>44</v>
      </c>
      <c r="T3" s="3" t="s">
        <v>34</v>
      </c>
      <c r="U3" s="12" t="s">
        <v>45</v>
      </c>
      <c r="V3" s="3" t="s">
        <v>46</v>
      </c>
      <c r="X3" s="13" t="s">
        <v>47</v>
      </c>
      <c r="Y3" s="3" t="s">
        <v>48</v>
      </c>
      <c r="Z3" s="3" t="n">
        <v>1</v>
      </c>
      <c r="AA3" s="3" t="s">
        <v>49</v>
      </c>
      <c r="AC3" s="4" t="s">
        <v>6</v>
      </c>
      <c r="AD3" s="4" t="s">
        <v>50</v>
      </c>
      <c r="AE3" s="4" t="n">
        <v>1</v>
      </c>
      <c r="AF3" s="14" t="s">
        <v>51</v>
      </c>
      <c r="AG3" s="3"/>
    </row>
    <row r="4" customFormat="false" ht="12.8" hidden="false" customHeight="false" outlineLevel="0" collapsed="false">
      <c r="A4" s="7" t="s">
        <v>52</v>
      </c>
      <c r="B4" s="3" t="n">
        <v>3</v>
      </c>
      <c r="C4" s="8" t="s">
        <v>53</v>
      </c>
      <c r="D4" s="9" t="s">
        <v>31</v>
      </c>
      <c r="E4" s="4" t="s">
        <v>42</v>
      </c>
      <c r="F4" s="3" t="n">
        <v>2</v>
      </c>
      <c r="G4" s="3"/>
      <c r="H4" s="3"/>
      <c r="I4" s="3" t="n">
        <v>2</v>
      </c>
      <c r="J4" s="3"/>
      <c r="K4" s="3"/>
      <c r="L4" s="3"/>
      <c r="M4" s="3"/>
      <c r="N4" s="3"/>
      <c r="O4" s="10" t="n">
        <f aca="false">SUM(F4:N4)/24/60/2</f>
        <v>0.00138888888888889</v>
      </c>
      <c r="P4" s="11" t="n">
        <v>0</v>
      </c>
      <c r="Q4" s="6" t="n">
        <v>2</v>
      </c>
      <c r="R4" s="10" t="s">
        <v>43</v>
      </c>
      <c r="S4" s="10" t="s">
        <v>54</v>
      </c>
      <c r="T4" s="3" t="s">
        <v>34</v>
      </c>
      <c r="U4" s="12" t="s">
        <v>55</v>
      </c>
      <c r="V4" s="3" t="s">
        <v>56</v>
      </c>
      <c r="X4" s="13" t="s">
        <v>57</v>
      </c>
      <c r="Y4" s="3" t="s">
        <v>58</v>
      </c>
      <c r="Z4" s="3" t="n">
        <v>1</v>
      </c>
      <c r="AA4" s="3" t="s">
        <v>59</v>
      </c>
      <c r="AC4" s="4" t="s">
        <v>7</v>
      </c>
      <c r="AD4" s="4" t="s">
        <v>54</v>
      </c>
      <c r="AE4" s="4" t="n">
        <v>1</v>
      </c>
      <c r="AF4" s="3" t="s">
        <v>34</v>
      </c>
      <c r="AG4" s="3"/>
    </row>
    <row r="5" customFormat="false" ht="12.8" hidden="false" customHeight="false" outlineLevel="0" collapsed="false">
      <c r="A5" s="7" t="s">
        <v>60</v>
      </c>
      <c r="B5" s="3" t="n">
        <v>4</v>
      </c>
      <c r="C5" s="8" t="s">
        <v>61</v>
      </c>
      <c r="D5" s="9" t="s">
        <v>31</v>
      </c>
      <c r="E5" s="4" t="s">
        <v>62</v>
      </c>
      <c r="F5" s="3" t="n">
        <v>3</v>
      </c>
      <c r="G5" s="3"/>
      <c r="H5" s="3"/>
      <c r="I5" s="3" t="n">
        <v>1</v>
      </c>
      <c r="J5" s="3"/>
      <c r="K5" s="3"/>
      <c r="L5" s="3"/>
      <c r="M5" s="3"/>
      <c r="N5" s="3"/>
      <c r="O5" s="10" t="n">
        <f aca="false">SUM(F5:N5)/24/60/2</f>
        <v>0.00138888888888889</v>
      </c>
      <c r="P5" s="11" t="n">
        <v>60</v>
      </c>
      <c r="Q5" s="6"/>
      <c r="R5" s="10"/>
      <c r="S5" s="10"/>
      <c r="T5" s="3" t="s">
        <v>34</v>
      </c>
      <c r="U5" s="3"/>
      <c r="V5" s="4" t="s">
        <v>50</v>
      </c>
      <c r="X5" s="13" t="s">
        <v>63</v>
      </c>
      <c r="Y5" s="3" t="s">
        <v>64</v>
      </c>
      <c r="Z5" s="3" t="n">
        <v>1</v>
      </c>
      <c r="AA5" s="3" t="s">
        <v>34</v>
      </c>
      <c r="AC5" s="15" t="s">
        <v>65</v>
      </c>
      <c r="AD5" s="15" t="s">
        <v>66</v>
      </c>
      <c r="AE5" s="15" t="n">
        <v>1</v>
      </c>
      <c r="AF5" s="3" t="s">
        <v>5</v>
      </c>
      <c r="AG5" s="3"/>
    </row>
    <row r="6" customFormat="false" ht="12.8" hidden="false" customHeight="false" outlineLevel="0" collapsed="false">
      <c r="A6" s="7" t="s">
        <v>67</v>
      </c>
      <c r="B6" s="3" t="n">
        <v>5</v>
      </c>
      <c r="C6" s="8" t="s">
        <v>68</v>
      </c>
      <c r="D6" s="9" t="s">
        <v>31</v>
      </c>
      <c r="E6" s="4" t="s">
        <v>69</v>
      </c>
      <c r="F6" s="3" t="n">
        <v>3</v>
      </c>
      <c r="G6" s="3"/>
      <c r="H6" s="3"/>
      <c r="I6" s="3" t="n">
        <v>1</v>
      </c>
      <c r="J6" s="3"/>
      <c r="K6" s="3"/>
      <c r="L6" s="3"/>
      <c r="M6" s="3"/>
      <c r="N6" s="3"/>
      <c r="O6" s="10" t="n">
        <f aca="false">SUM(F6:N6)/24/60/2</f>
        <v>0.00138888888888889</v>
      </c>
      <c r="P6" s="11" t="n">
        <v>420</v>
      </c>
      <c r="Q6" s="6" t="n">
        <v>3</v>
      </c>
      <c r="R6" s="10" t="s">
        <v>70</v>
      </c>
      <c r="S6" s="10"/>
      <c r="T6" s="3" t="s">
        <v>34</v>
      </c>
      <c r="U6" s="3"/>
      <c r="V6" s="3" t="s">
        <v>70</v>
      </c>
      <c r="X6" s="13" t="s">
        <v>71</v>
      </c>
      <c r="Y6" s="3" t="s">
        <v>72</v>
      </c>
      <c r="Z6" s="3" t="n">
        <v>1</v>
      </c>
      <c r="AA6" s="3" t="s">
        <v>34</v>
      </c>
      <c r="AC6" s="4" t="s">
        <v>8</v>
      </c>
      <c r="AD6" s="4" t="s">
        <v>73</v>
      </c>
      <c r="AE6" s="4" t="n">
        <v>1</v>
      </c>
      <c r="AF6" s="3" t="s">
        <v>34</v>
      </c>
      <c r="AG6" s="3"/>
    </row>
    <row r="7" customFormat="false" ht="12.8" hidden="false" customHeight="false" outlineLevel="0" collapsed="false">
      <c r="A7" s="7" t="s">
        <v>74</v>
      </c>
      <c r="B7" s="3" t="n">
        <v>6</v>
      </c>
      <c r="C7" s="8" t="s">
        <v>75</v>
      </c>
      <c r="D7" s="9" t="s">
        <v>31</v>
      </c>
      <c r="E7" s="4" t="s">
        <v>76</v>
      </c>
      <c r="F7" s="3" t="n">
        <v>3</v>
      </c>
      <c r="G7" s="3"/>
      <c r="H7" s="3"/>
      <c r="I7" s="3"/>
      <c r="J7" s="3"/>
      <c r="K7" s="3"/>
      <c r="L7" s="3"/>
      <c r="M7" s="3"/>
      <c r="N7" s="3"/>
      <c r="O7" s="10" t="n">
        <f aca="false">SUM(F7:N7)/24/60/2</f>
        <v>0.00104166666666667</v>
      </c>
      <c r="P7" s="11" t="n">
        <v>240</v>
      </c>
      <c r="Q7" s="6" t="n">
        <v>3</v>
      </c>
      <c r="R7" s="10" t="s">
        <v>33</v>
      </c>
      <c r="S7" s="10"/>
      <c r="T7" s="3" t="s">
        <v>34</v>
      </c>
      <c r="U7" s="12"/>
      <c r="V7" s="4" t="s">
        <v>77</v>
      </c>
      <c r="X7" s="4" t="s">
        <v>78</v>
      </c>
      <c r="Y7" s="16" t="s">
        <v>79</v>
      </c>
      <c r="Z7" s="16" t="n">
        <v>1</v>
      </c>
      <c r="AA7" s="16" t="s">
        <v>80</v>
      </c>
      <c r="AC7" s="4" t="s">
        <v>9</v>
      </c>
      <c r="AD7" s="4" t="s">
        <v>81</v>
      </c>
      <c r="AE7" s="4" t="n">
        <v>1</v>
      </c>
      <c r="AF7" s="3" t="s">
        <v>34</v>
      </c>
      <c r="AG7" s="3"/>
    </row>
    <row r="8" customFormat="false" ht="12.8" hidden="false" customHeight="false" outlineLevel="0" collapsed="false">
      <c r="A8" s="7" t="s">
        <v>82</v>
      </c>
      <c r="B8" s="3" t="n">
        <v>7</v>
      </c>
      <c r="C8" s="8" t="s">
        <v>83</v>
      </c>
      <c r="D8" s="9" t="s">
        <v>31</v>
      </c>
      <c r="E8" s="4" t="s">
        <v>84</v>
      </c>
      <c r="F8" s="3" t="n">
        <v>2</v>
      </c>
      <c r="G8" s="3"/>
      <c r="H8" s="3"/>
      <c r="I8" s="3" t="n">
        <v>1</v>
      </c>
      <c r="J8" s="3"/>
      <c r="K8" s="3" t="n">
        <v>1</v>
      </c>
      <c r="L8" s="3"/>
      <c r="M8" s="3"/>
      <c r="N8" s="3"/>
      <c r="O8" s="10" t="n">
        <f aca="false">SUM(F8:N8)/24/60/2</f>
        <v>0.00138888888888889</v>
      </c>
      <c r="P8" s="11" t="n">
        <v>120</v>
      </c>
      <c r="Q8" s="6" t="n">
        <v>2</v>
      </c>
      <c r="R8" s="10"/>
      <c r="S8" s="10"/>
      <c r="T8" s="3" t="s">
        <v>34</v>
      </c>
      <c r="U8" s="12"/>
      <c r="V8" s="3" t="s">
        <v>85</v>
      </c>
      <c r="X8" s="4" t="s">
        <v>86</v>
      </c>
      <c r="Y8" s="3" t="s">
        <v>87</v>
      </c>
      <c r="Z8" s="3" t="n">
        <v>1</v>
      </c>
      <c r="AA8" s="3" t="s">
        <v>34</v>
      </c>
      <c r="AC8" s="5" t="s">
        <v>10</v>
      </c>
      <c r="AD8" s="5" t="s">
        <v>88</v>
      </c>
      <c r="AE8" s="5" t="n">
        <v>1</v>
      </c>
      <c r="AF8" s="15" t="s">
        <v>89</v>
      </c>
      <c r="AG8" s="3"/>
    </row>
    <row r="9" customFormat="false" ht="12.8" hidden="false" customHeight="false" outlineLevel="0" collapsed="false">
      <c r="A9" s="17" t="s">
        <v>90</v>
      </c>
      <c r="B9" s="18" t="n">
        <v>8</v>
      </c>
      <c r="C9" s="19" t="s">
        <v>91</v>
      </c>
      <c r="D9" s="9" t="s">
        <v>31</v>
      </c>
      <c r="E9" s="4" t="s">
        <v>92</v>
      </c>
      <c r="F9" s="18" t="n">
        <v>3</v>
      </c>
      <c r="G9" s="18" t="n">
        <v>3</v>
      </c>
      <c r="H9" s="18"/>
      <c r="I9" s="18" t="n">
        <v>1</v>
      </c>
      <c r="J9" s="18" t="n">
        <v>1</v>
      </c>
      <c r="K9" s="18" t="n">
        <v>1</v>
      </c>
      <c r="L9" s="18"/>
      <c r="M9" s="18"/>
      <c r="N9" s="18"/>
      <c r="O9" s="20" t="n">
        <f aca="false">SUM(F9:N9)/24/60/2</f>
        <v>0.003125</v>
      </c>
      <c r="P9" s="11" t="n">
        <v>1380</v>
      </c>
      <c r="Q9" s="21" t="n">
        <v>1</v>
      </c>
      <c r="R9" s="20" t="s">
        <v>93</v>
      </c>
      <c r="S9" s="20"/>
      <c r="T9" s="3" t="s">
        <v>34</v>
      </c>
      <c r="U9" s="12"/>
      <c r="V9" s="3" t="s">
        <v>94</v>
      </c>
      <c r="X9" s="4" t="s">
        <v>62</v>
      </c>
      <c r="Y9" s="3" t="s">
        <v>95</v>
      </c>
      <c r="Z9" s="3" t="n">
        <v>2</v>
      </c>
      <c r="AA9" s="3" t="s">
        <v>96</v>
      </c>
      <c r="AC9" s="15" t="s">
        <v>97</v>
      </c>
      <c r="AD9" s="15" t="s">
        <v>98</v>
      </c>
      <c r="AE9" s="15" t="n">
        <v>1</v>
      </c>
      <c r="AF9" s="15" t="s">
        <v>34</v>
      </c>
      <c r="AG9" s="3"/>
    </row>
    <row r="10" customFormat="false" ht="12.8" hidden="false" customHeight="false" outlineLevel="0" collapsed="false">
      <c r="A10" s="7" t="s">
        <v>99</v>
      </c>
      <c r="B10" s="3" t="n">
        <v>9</v>
      </c>
      <c r="C10" s="8" t="s">
        <v>100</v>
      </c>
      <c r="D10" s="9" t="s">
        <v>31</v>
      </c>
      <c r="E10" s="4" t="s">
        <v>78</v>
      </c>
      <c r="F10" s="3" t="n">
        <v>1</v>
      </c>
      <c r="G10" s="3" t="n">
        <v>2</v>
      </c>
      <c r="H10" s="3"/>
      <c r="I10" s="3" t="n">
        <v>1</v>
      </c>
      <c r="J10" s="3" t="n">
        <v>2</v>
      </c>
      <c r="K10" s="3"/>
      <c r="L10" s="3"/>
      <c r="M10" s="3"/>
      <c r="N10" s="3"/>
      <c r="O10" s="10" t="n">
        <f aca="false">SUM(F10:N10)/24/60/2</f>
        <v>0.00208333333333333</v>
      </c>
      <c r="P10" s="11" t="n">
        <v>3300</v>
      </c>
      <c r="Q10" s="6"/>
      <c r="R10" s="10"/>
      <c r="S10" s="10"/>
      <c r="T10" s="3" t="s">
        <v>101</v>
      </c>
      <c r="U10" s="3"/>
      <c r="V10" s="3" t="s">
        <v>34</v>
      </c>
      <c r="X10" s="4" t="s">
        <v>32</v>
      </c>
      <c r="Y10" s="3" t="s">
        <v>102</v>
      </c>
      <c r="Z10" s="3" t="n">
        <v>2</v>
      </c>
      <c r="AA10" s="3" t="s">
        <v>103</v>
      </c>
      <c r="AC10" s="3" t="s">
        <v>104</v>
      </c>
      <c r="AD10" s="3" t="s">
        <v>70</v>
      </c>
      <c r="AE10" s="3" t="n">
        <v>1</v>
      </c>
      <c r="AF10" s="3" t="s">
        <v>34</v>
      </c>
      <c r="AG10" s="3"/>
    </row>
    <row r="11" customFormat="false" ht="12.8" hidden="false" customHeight="false" outlineLevel="0" collapsed="false">
      <c r="A11" s="22" t="s">
        <v>105</v>
      </c>
      <c r="B11" s="3" t="n">
        <v>10</v>
      </c>
      <c r="C11" s="8" t="s">
        <v>106</v>
      </c>
      <c r="D11" s="9" t="s">
        <v>31</v>
      </c>
      <c r="E11" s="4" t="s">
        <v>86</v>
      </c>
      <c r="F11" s="3"/>
      <c r="G11" s="3" t="n">
        <v>4</v>
      </c>
      <c r="H11" s="3" t="n">
        <v>2</v>
      </c>
      <c r="I11" s="3"/>
      <c r="J11" s="3"/>
      <c r="K11" s="3"/>
      <c r="L11" s="3"/>
      <c r="M11" s="3"/>
      <c r="N11" s="3"/>
      <c r="O11" s="10" t="n">
        <f aca="false">SUM(F11:N11)/24/60/2</f>
        <v>0.00208333333333333</v>
      </c>
      <c r="P11" s="11"/>
      <c r="Q11" s="6"/>
      <c r="R11" s="10"/>
      <c r="S11" s="10"/>
      <c r="T11" s="3" t="s">
        <v>107</v>
      </c>
      <c r="U11" s="3"/>
      <c r="V11" s="3" t="s">
        <v>108</v>
      </c>
      <c r="X11" s="4" t="s">
        <v>42</v>
      </c>
      <c r="Y11" s="3" t="s">
        <v>109</v>
      </c>
      <c r="Z11" s="3" t="n">
        <v>2</v>
      </c>
      <c r="AA11" s="3" t="s">
        <v>110</v>
      </c>
      <c r="AC11" s="3" t="s">
        <v>111</v>
      </c>
      <c r="AD11" s="3" t="s">
        <v>112</v>
      </c>
      <c r="AE11" s="3" t="n">
        <v>2</v>
      </c>
      <c r="AF11" s="3" t="s">
        <v>113</v>
      </c>
      <c r="AG11" s="3"/>
    </row>
    <row r="12" customFormat="false" ht="12.8" hidden="false" customHeight="false" outlineLevel="0" collapsed="false">
      <c r="A12" s="22" t="s">
        <v>114</v>
      </c>
      <c r="B12" s="3" t="n">
        <v>11</v>
      </c>
      <c r="C12" s="8" t="s">
        <v>115</v>
      </c>
      <c r="D12" s="13" t="s">
        <v>116</v>
      </c>
      <c r="E12" s="4" t="s">
        <v>117</v>
      </c>
      <c r="F12" s="3" t="n">
        <v>3</v>
      </c>
      <c r="G12" s="3" t="n">
        <v>2</v>
      </c>
      <c r="H12" s="3"/>
      <c r="I12" s="3" t="n">
        <v>1</v>
      </c>
      <c r="J12" s="3"/>
      <c r="K12" s="3"/>
      <c r="L12" s="3"/>
      <c r="M12" s="3"/>
      <c r="N12" s="3"/>
      <c r="O12" s="10" t="n">
        <f aca="false">SUM(F12:N12)/24/60/2</f>
        <v>0.00208333333333333</v>
      </c>
      <c r="P12" s="23" t="n">
        <v>300</v>
      </c>
      <c r="Q12" s="6" t="n">
        <v>1</v>
      </c>
      <c r="R12" s="10" t="s">
        <v>70</v>
      </c>
      <c r="S12" s="10"/>
      <c r="T12" s="3" t="s">
        <v>34</v>
      </c>
      <c r="U12" s="12" t="s">
        <v>118</v>
      </c>
      <c r="V12" s="4" t="s">
        <v>81</v>
      </c>
      <c r="X12" s="4" t="s">
        <v>117</v>
      </c>
      <c r="Y12" s="3" t="s">
        <v>119</v>
      </c>
      <c r="Z12" s="3" t="n">
        <v>2</v>
      </c>
      <c r="AA12" s="3" t="s">
        <v>120</v>
      </c>
      <c r="AC12" s="3" t="s">
        <v>121</v>
      </c>
      <c r="AD12" s="3" t="s">
        <v>122</v>
      </c>
      <c r="AE12" s="3" t="n">
        <v>2</v>
      </c>
      <c r="AF12" s="3" t="s">
        <v>123</v>
      </c>
      <c r="AG12" s="3"/>
    </row>
    <row r="13" customFormat="false" ht="12.8" hidden="false" customHeight="false" outlineLevel="0" collapsed="false">
      <c r="A13" s="22" t="s">
        <v>124</v>
      </c>
      <c r="B13" s="3" t="n">
        <v>12</v>
      </c>
      <c r="C13" s="8" t="s">
        <v>125</v>
      </c>
      <c r="D13" s="13" t="s">
        <v>116</v>
      </c>
      <c r="E13" s="13" t="s">
        <v>126</v>
      </c>
      <c r="F13" s="3" t="n">
        <v>1</v>
      </c>
      <c r="G13" s="3" t="n">
        <v>2</v>
      </c>
      <c r="H13" s="3"/>
      <c r="I13" s="3" t="n">
        <v>1</v>
      </c>
      <c r="J13" s="3" t="n">
        <v>2</v>
      </c>
      <c r="K13" s="3"/>
      <c r="L13" s="3"/>
      <c r="M13" s="3"/>
      <c r="N13" s="3"/>
      <c r="O13" s="10" t="n">
        <f aca="false">SUM(F13:N13)/24/60/2</f>
        <v>0.00208333333333333</v>
      </c>
      <c r="P13" s="23" t="n">
        <v>180</v>
      </c>
      <c r="Q13" s="6"/>
      <c r="R13" s="10"/>
      <c r="S13" s="10"/>
      <c r="T13" s="3" t="s">
        <v>127</v>
      </c>
      <c r="U13" s="3"/>
      <c r="V13" s="5" t="s">
        <v>128</v>
      </c>
      <c r="X13" s="4" t="s">
        <v>76</v>
      </c>
      <c r="Y13" s="3" t="s">
        <v>129</v>
      </c>
      <c r="Z13" s="3" t="n">
        <v>2</v>
      </c>
      <c r="AA13" s="3" t="s">
        <v>120</v>
      </c>
      <c r="AC13" s="3" t="s">
        <v>130</v>
      </c>
      <c r="AD13" s="3" t="s">
        <v>131</v>
      </c>
      <c r="AE13" s="3" t="n">
        <v>2</v>
      </c>
      <c r="AF13" s="3" t="s">
        <v>132</v>
      </c>
      <c r="AG13" s="3"/>
    </row>
    <row r="14" customFormat="false" ht="12.8" hidden="false" customHeight="false" outlineLevel="0" collapsed="false">
      <c r="A14" s="24" t="s">
        <v>133</v>
      </c>
      <c r="B14" s="18" t="n">
        <v>13</v>
      </c>
      <c r="C14" s="19" t="s">
        <v>134</v>
      </c>
      <c r="D14" s="13" t="s">
        <v>116</v>
      </c>
      <c r="E14" s="13" t="s">
        <v>135</v>
      </c>
      <c r="F14" s="18" t="n">
        <v>1</v>
      </c>
      <c r="G14" s="18" t="n">
        <v>3</v>
      </c>
      <c r="H14" s="18"/>
      <c r="I14" s="18" t="n">
        <v>1</v>
      </c>
      <c r="J14" s="18" t="n">
        <v>2</v>
      </c>
      <c r="K14" s="18"/>
      <c r="L14" s="18"/>
      <c r="M14" s="18"/>
      <c r="N14" s="18"/>
      <c r="O14" s="20" t="n">
        <f aca="false">SUM(F14:N14)/24/60/2</f>
        <v>0.00243055555555556</v>
      </c>
      <c r="P14" s="23" t="n">
        <v>180</v>
      </c>
      <c r="Q14" s="21" t="n">
        <v>1</v>
      </c>
      <c r="R14" s="20"/>
      <c r="S14" s="20"/>
      <c r="T14" s="3" t="s">
        <v>136</v>
      </c>
      <c r="U14" s="3"/>
      <c r="V14" s="3" t="s">
        <v>137</v>
      </c>
      <c r="X14" s="4" t="s">
        <v>138</v>
      </c>
      <c r="Y14" s="3" t="s">
        <v>139</v>
      </c>
      <c r="Z14" s="3" t="n">
        <v>2</v>
      </c>
      <c r="AA14" s="3" t="s">
        <v>140</v>
      </c>
      <c r="AC14" s="3" t="s">
        <v>141</v>
      </c>
      <c r="AD14" s="3" t="s">
        <v>142</v>
      </c>
      <c r="AE14" s="3" t="n">
        <v>2</v>
      </c>
      <c r="AF14" s="3" t="s">
        <v>34</v>
      </c>
      <c r="AG14" s="3"/>
    </row>
    <row r="15" customFormat="false" ht="12.8" hidden="false" customHeight="false" outlineLevel="0" collapsed="false">
      <c r="A15" s="24" t="s">
        <v>143</v>
      </c>
      <c r="B15" s="18" t="n">
        <v>14</v>
      </c>
      <c r="C15" s="19" t="s">
        <v>144</v>
      </c>
      <c r="D15" s="13" t="s">
        <v>116</v>
      </c>
      <c r="E15" s="13" t="s">
        <v>145</v>
      </c>
      <c r="F15" s="18" t="n">
        <v>2</v>
      </c>
      <c r="G15" s="18" t="n">
        <v>3</v>
      </c>
      <c r="H15" s="18" t="n">
        <v>3</v>
      </c>
      <c r="I15" s="18" t="n">
        <v>1</v>
      </c>
      <c r="J15" s="18" t="n">
        <v>3</v>
      </c>
      <c r="K15" s="18"/>
      <c r="L15" s="18"/>
      <c r="M15" s="18"/>
      <c r="N15" s="18"/>
      <c r="O15" s="20" t="n">
        <f aca="false">SUM(F15:N15)/24/60/2</f>
        <v>0.00416666666666667</v>
      </c>
      <c r="P15" s="23" t="n">
        <v>1140</v>
      </c>
      <c r="Q15" s="21" t="n">
        <v>2</v>
      </c>
      <c r="R15" s="20"/>
      <c r="S15" s="20"/>
      <c r="T15" s="3" t="s">
        <v>146</v>
      </c>
      <c r="U15" s="3"/>
      <c r="V15" s="3" t="s">
        <v>147</v>
      </c>
      <c r="X15" s="13" t="s">
        <v>148</v>
      </c>
      <c r="Y15" s="3" t="s">
        <v>149</v>
      </c>
      <c r="Z15" s="3" t="n">
        <v>2</v>
      </c>
      <c r="AA15" s="3" t="s">
        <v>140</v>
      </c>
      <c r="AC15" s="3" t="s">
        <v>150</v>
      </c>
      <c r="AD15" s="3" t="s">
        <v>151</v>
      </c>
      <c r="AE15" s="3" t="n">
        <v>2</v>
      </c>
      <c r="AF15" s="3" t="s">
        <v>152</v>
      </c>
      <c r="AG15" s="3"/>
    </row>
    <row r="16" customFormat="false" ht="12.8" hidden="false" customHeight="false" outlineLevel="0" collapsed="false">
      <c r="A16" s="22" t="s">
        <v>153</v>
      </c>
      <c r="B16" s="3" t="n">
        <v>15</v>
      </c>
      <c r="C16" s="25" t="s">
        <v>154</v>
      </c>
      <c r="D16" s="13" t="s">
        <v>116</v>
      </c>
      <c r="E16" s="13" t="s">
        <v>155</v>
      </c>
      <c r="F16" s="3" t="n">
        <v>1</v>
      </c>
      <c r="G16" s="3" t="n">
        <v>3</v>
      </c>
      <c r="H16" s="3"/>
      <c r="I16" s="3" t="n">
        <v>1</v>
      </c>
      <c r="J16" s="3" t="n">
        <v>2</v>
      </c>
      <c r="K16" s="3"/>
      <c r="L16" s="3"/>
      <c r="M16" s="3"/>
      <c r="N16" s="3"/>
      <c r="O16" s="10" t="n">
        <f aca="false">SUM(F16:N16)/24/60/2</f>
        <v>0.00243055555555556</v>
      </c>
      <c r="P16" s="23" t="n">
        <v>2100</v>
      </c>
      <c r="Q16" s="6" t="n">
        <v>1</v>
      </c>
      <c r="R16" s="10"/>
      <c r="S16" s="10"/>
      <c r="T16" s="3" t="s">
        <v>156</v>
      </c>
      <c r="U16" s="3"/>
      <c r="V16" s="3" t="s">
        <v>157</v>
      </c>
      <c r="X16" s="4" t="s">
        <v>69</v>
      </c>
      <c r="Y16" s="3" t="s">
        <v>158</v>
      </c>
      <c r="Z16" s="3" t="n">
        <v>3</v>
      </c>
      <c r="AA16" s="3" t="s">
        <v>159</v>
      </c>
      <c r="AC16" s="3" t="s">
        <v>160</v>
      </c>
      <c r="AD16" s="3" t="s">
        <v>161</v>
      </c>
      <c r="AE16" s="3" t="n">
        <v>2</v>
      </c>
      <c r="AF16" s="3" t="s">
        <v>162</v>
      </c>
      <c r="AG16" s="3"/>
    </row>
    <row r="17" customFormat="false" ht="12.8" hidden="false" customHeight="false" outlineLevel="0" collapsed="false">
      <c r="A17" s="24" t="s">
        <v>163</v>
      </c>
      <c r="B17" s="18" t="n">
        <v>16</v>
      </c>
      <c r="C17" s="19" t="s">
        <v>164</v>
      </c>
      <c r="D17" s="13" t="s">
        <v>116</v>
      </c>
      <c r="E17" s="13" t="s">
        <v>165</v>
      </c>
      <c r="F17" s="18" t="n">
        <v>2</v>
      </c>
      <c r="G17" s="18" t="n">
        <v>3</v>
      </c>
      <c r="H17" s="18" t="n">
        <v>3</v>
      </c>
      <c r="I17" s="18" t="n">
        <v>1</v>
      </c>
      <c r="J17" s="18" t="n">
        <v>3</v>
      </c>
      <c r="K17" s="18"/>
      <c r="L17" s="18"/>
      <c r="M17" s="18"/>
      <c r="N17" s="18"/>
      <c r="O17" s="20" t="n">
        <f aca="false">SUM(F17:N17)/24/60/2</f>
        <v>0.00416666666666667</v>
      </c>
      <c r="P17" s="23" t="n">
        <v>2220</v>
      </c>
      <c r="Q17" s="21" t="n">
        <v>1</v>
      </c>
      <c r="R17" s="20"/>
      <c r="S17" s="20"/>
      <c r="T17" s="3" t="s">
        <v>166</v>
      </c>
      <c r="U17" s="3"/>
      <c r="V17" s="3" t="s">
        <v>167</v>
      </c>
      <c r="X17" s="4" t="s">
        <v>84</v>
      </c>
      <c r="Y17" s="16" t="s">
        <v>168</v>
      </c>
      <c r="Z17" s="16" t="n">
        <v>3</v>
      </c>
      <c r="AA17" s="16" t="s">
        <v>169</v>
      </c>
      <c r="AC17" s="3" t="s">
        <v>49</v>
      </c>
      <c r="AD17" s="3" t="s">
        <v>170</v>
      </c>
      <c r="AE17" s="3" t="n">
        <v>2</v>
      </c>
      <c r="AF17" s="3" t="s">
        <v>171</v>
      </c>
      <c r="AG17" s="3"/>
    </row>
    <row r="18" customFormat="false" ht="12.8" hidden="false" customHeight="false" outlineLevel="0" collapsed="false">
      <c r="A18" s="7" t="s">
        <v>172</v>
      </c>
      <c r="B18" s="3" t="n">
        <v>17</v>
      </c>
      <c r="C18" s="8" t="s">
        <v>173</v>
      </c>
      <c r="D18" s="13" t="s">
        <v>116</v>
      </c>
      <c r="E18" s="4" t="s">
        <v>174</v>
      </c>
      <c r="F18" s="3" t="n">
        <v>1</v>
      </c>
      <c r="G18" s="3" t="n">
        <v>1</v>
      </c>
      <c r="H18" s="3" t="n">
        <v>1</v>
      </c>
      <c r="I18" s="3" t="n">
        <v>2</v>
      </c>
      <c r="J18" s="3" t="n">
        <v>1</v>
      </c>
      <c r="K18" s="3"/>
      <c r="L18" s="3"/>
      <c r="M18" s="3"/>
      <c r="N18" s="3"/>
      <c r="O18" s="10" t="n">
        <f aca="false">SUM(F18:N18)/24/60/2</f>
        <v>0.00208333333333333</v>
      </c>
      <c r="P18" s="23" t="n">
        <v>660</v>
      </c>
      <c r="Q18" s="6" t="n">
        <v>2</v>
      </c>
      <c r="R18" s="10" t="s">
        <v>33</v>
      </c>
      <c r="S18" s="10"/>
      <c r="T18" s="3" t="s">
        <v>34</v>
      </c>
      <c r="U18" s="12"/>
      <c r="V18" s="3" t="s">
        <v>175</v>
      </c>
      <c r="X18" s="4" t="s">
        <v>92</v>
      </c>
      <c r="Y18" s="18" t="s">
        <v>176</v>
      </c>
      <c r="Z18" s="18" t="n">
        <v>3</v>
      </c>
      <c r="AA18" s="18" t="s">
        <v>177</v>
      </c>
      <c r="AC18" s="3" t="s">
        <v>178</v>
      </c>
      <c r="AD18" s="3" t="s">
        <v>179</v>
      </c>
      <c r="AE18" s="3" t="n">
        <v>2</v>
      </c>
      <c r="AF18" s="3" t="s">
        <v>180</v>
      </c>
      <c r="AG18" s="3"/>
    </row>
    <row r="19" customFormat="false" ht="12.8" hidden="false" customHeight="false" outlineLevel="0" collapsed="false">
      <c r="A19" s="7" t="s">
        <v>181</v>
      </c>
      <c r="B19" s="3" t="n">
        <v>18</v>
      </c>
      <c r="C19" s="8" t="s">
        <v>182</v>
      </c>
      <c r="D19" s="13" t="s">
        <v>116</v>
      </c>
      <c r="E19" s="13" t="s">
        <v>183</v>
      </c>
      <c r="F19" s="3" t="n">
        <v>1</v>
      </c>
      <c r="G19" s="3" t="n">
        <v>1</v>
      </c>
      <c r="H19" s="3" t="n">
        <v>1</v>
      </c>
      <c r="I19" s="3" t="n">
        <v>1</v>
      </c>
      <c r="J19" s="3" t="n">
        <v>2</v>
      </c>
      <c r="K19" s="3"/>
      <c r="L19" s="3"/>
      <c r="M19" s="3"/>
      <c r="N19" s="3"/>
      <c r="O19" s="10" t="n">
        <f aca="false">SUM(F19:N19)/24/60/2</f>
        <v>0.00208333333333333</v>
      </c>
      <c r="P19" s="23" t="n">
        <v>480</v>
      </c>
      <c r="Q19" s="6" t="n">
        <v>2</v>
      </c>
      <c r="R19" s="10"/>
      <c r="S19" s="10"/>
      <c r="T19" s="3" t="s">
        <v>184</v>
      </c>
      <c r="U19" s="3"/>
      <c r="V19" s="3" t="s">
        <v>131</v>
      </c>
      <c r="X19" s="4" t="s">
        <v>185</v>
      </c>
      <c r="Y19" s="3" t="s">
        <v>186</v>
      </c>
      <c r="Z19" s="3" t="n">
        <v>3</v>
      </c>
      <c r="AA19" s="3" t="s">
        <v>110</v>
      </c>
      <c r="AC19" s="3" t="s">
        <v>187</v>
      </c>
      <c r="AD19" s="3" t="s">
        <v>188</v>
      </c>
      <c r="AE19" s="3" t="n">
        <v>2</v>
      </c>
      <c r="AF19" s="3" t="s">
        <v>34</v>
      </c>
      <c r="AG19" s="3"/>
    </row>
    <row r="20" customFormat="false" ht="12.8" hidden="false" customHeight="false" outlineLevel="0" collapsed="false">
      <c r="A20" s="17" t="s">
        <v>189</v>
      </c>
      <c r="B20" s="18" t="n">
        <v>19</v>
      </c>
      <c r="C20" s="19" t="s">
        <v>190</v>
      </c>
      <c r="D20" s="13" t="s">
        <v>116</v>
      </c>
      <c r="E20" s="13" t="s">
        <v>183</v>
      </c>
      <c r="F20" s="18" t="n">
        <v>2</v>
      </c>
      <c r="G20" s="18" t="n">
        <v>2</v>
      </c>
      <c r="H20" s="18" t="n">
        <v>2</v>
      </c>
      <c r="I20" s="18" t="n">
        <v>2</v>
      </c>
      <c r="J20" s="18" t="n">
        <v>2</v>
      </c>
      <c r="K20" s="18"/>
      <c r="L20" s="18"/>
      <c r="M20" s="18"/>
      <c r="N20" s="18"/>
      <c r="O20" s="20" t="n">
        <f aca="false">SUM(F20:N20)/24/60/2</f>
        <v>0.00347222222222222</v>
      </c>
      <c r="P20" s="23" t="n">
        <v>540</v>
      </c>
      <c r="Q20" s="21" t="n">
        <v>2</v>
      </c>
      <c r="R20" s="20"/>
      <c r="S20" s="20"/>
      <c r="T20" s="3" t="s">
        <v>191</v>
      </c>
      <c r="U20" s="3"/>
      <c r="V20" s="3" t="s">
        <v>192</v>
      </c>
      <c r="X20" s="4" t="s">
        <v>193</v>
      </c>
      <c r="Y20" s="18" t="s">
        <v>194</v>
      </c>
      <c r="Z20" s="18" t="n">
        <v>3</v>
      </c>
      <c r="AA20" s="18" t="s">
        <v>195</v>
      </c>
      <c r="AC20" s="5" t="s">
        <v>196</v>
      </c>
      <c r="AD20" s="5" t="s">
        <v>197</v>
      </c>
      <c r="AE20" s="5" t="n">
        <v>3</v>
      </c>
      <c r="AF20" s="14" t="s">
        <v>198</v>
      </c>
      <c r="AG20" s="3"/>
    </row>
    <row r="21" customFormat="false" ht="12.8" hidden="false" customHeight="false" outlineLevel="0" collapsed="false">
      <c r="A21" s="7" t="s">
        <v>199</v>
      </c>
      <c r="B21" s="3" t="n">
        <v>20</v>
      </c>
      <c r="C21" s="8" t="s">
        <v>200</v>
      </c>
      <c r="D21" s="13" t="s">
        <v>116</v>
      </c>
      <c r="E21" s="13" t="s">
        <v>201</v>
      </c>
      <c r="F21" s="15" t="n">
        <v>1</v>
      </c>
      <c r="G21" s="15" t="n">
        <v>3</v>
      </c>
      <c r="H21" s="15" t="n">
        <v>2</v>
      </c>
      <c r="I21" s="15" t="n">
        <v>1</v>
      </c>
      <c r="J21" s="15" t="n">
        <v>2</v>
      </c>
      <c r="K21" s="15" t="n">
        <v>2</v>
      </c>
      <c r="L21" s="15" t="n">
        <v>1</v>
      </c>
      <c r="M21" s="15"/>
      <c r="N21" s="15"/>
      <c r="O21" s="26" t="n">
        <f aca="false">SUM(F21:N21)/24/60/2</f>
        <v>0.00416666666666667</v>
      </c>
      <c r="P21" s="23" t="n">
        <v>1980</v>
      </c>
      <c r="Q21" s="27" t="n">
        <v>1</v>
      </c>
      <c r="R21" s="26"/>
      <c r="S21" s="26"/>
      <c r="T21" s="3" t="s">
        <v>202</v>
      </c>
      <c r="U21" s="3"/>
      <c r="V21" s="3" t="s">
        <v>203</v>
      </c>
      <c r="X21" s="4" t="s">
        <v>174</v>
      </c>
      <c r="Y21" s="3" t="s">
        <v>204</v>
      </c>
      <c r="Z21" s="3" t="n">
        <v>3</v>
      </c>
      <c r="AA21" s="3" t="s">
        <v>205</v>
      </c>
      <c r="AC21" s="5" t="s">
        <v>11</v>
      </c>
      <c r="AD21" s="5" t="s">
        <v>206</v>
      </c>
      <c r="AE21" s="5" t="n">
        <v>3</v>
      </c>
      <c r="AF21" s="15" t="s">
        <v>207</v>
      </c>
      <c r="AG21" s="3"/>
    </row>
    <row r="22" customFormat="false" ht="12.8" hidden="false" customHeight="false" outlineLevel="0" collapsed="false">
      <c r="A22" s="22" t="s">
        <v>208</v>
      </c>
      <c r="B22" s="3" t="n">
        <v>21</v>
      </c>
      <c r="C22" s="8" t="s">
        <v>209</v>
      </c>
      <c r="D22" s="13" t="s">
        <v>116</v>
      </c>
      <c r="E22" s="13" t="s">
        <v>210</v>
      </c>
      <c r="F22" s="15" t="n">
        <v>1</v>
      </c>
      <c r="G22" s="15" t="n">
        <v>3</v>
      </c>
      <c r="H22" s="15" t="n">
        <v>2</v>
      </c>
      <c r="I22" s="15"/>
      <c r="J22" s="15" t="n">
        <v>1</v>
      </c>
      <c r="K22" s="15" t="n">
        <v>1</v>
      </c>
      <c r="L22" s="15" t="n">
        <v>1</v>
      </c>
      <c r="M22" s="15"/>
      <c r="N22" s="15"/>
      <c r="O22" s="26" t="n">
        <f aca="false">SUM(F22:N22)/24/60/2</f>
        <v>0.003125</v>
      </c>
      <c r="P22" s="23" t="n">
        <v>780</v>
      </c>
      <c r="Q22" s="27" t="n">
        <v>2</v>
      </c>
      <c r="R22" s="26"/>
      <c r="S22" s="26"/>
      <c r="T22" s="3" t="s">
        <v>211</v>
      </c>
      <c r="U22" s="3"/>
      <c r="V22" s="3" t="s">
        <v>212</v>
      </c>
      <c r="X22" s="13" t="s">
        <v>183</v>
      </c>
      <c r="Y22" s="3" t="s">
        <v>213</v>
      </c>
      <c r="Z22" s="3" t="n">
        <v>3</v>
      </c>
      <c r="AA22" s="3" t="s">
        <v>214</v>
      </c>
      <c r="AC22" s="3" t="s">
        <v>215</v>
      </c>
      <c r="AD22" s="3" t="s">
        <v>216</v>
      </c>
      <c r="AE22" s="3" t="n">
        <v>3</v>
      </c>
      <c r="AF22" s="14" t="s">
        <v>217</v>
      </c>
      <c r="AG22" s="3"/>
    </row>
    <row r="23" customFormat="false" ht="12.8" hidden="false" customHeight="false" outlineLevel="0" collapsed="false">
      <c r="A23" s="22" t="s">
        <v>218</v>
      </c>
      <c r="B23" s="3" t="n">
        <v>22</v>
      </c>
      <c r="C23" s="8" t="s">
        <v>219</v>
      </c>
      <c r="D23" s="13" t="s">
        <v>116</v>
      </c>
      <c r="E23" s="13" t="s">
        <v>220</v>
      </c>
      <c r="F23" s="3" t="n">
        <v>1</v>
      </c>
      <c r="G23" s="3" t="n">
        <v>3</v>
      </c>
      <c r="H23" s="3" t="n">
        <v>2</v>
      </c>
      <c r="I23" s="3"/>
      <c r="J23" s="3" t="n">
        <v>1</v>
      </c>
      <c r="K23" s="3"/>
      <c r="L23" s="3"/>
      <c r="M23" s="3" t="n">
        <v>1</v>
      </c>
      <c r="N23" s="3"/>
      <c r="O23" s="10" t="n">
        <f aca="false">SUM(F23:N23)/24/60/2</f>
        <v>0.00277777777777778</v>
      </c>
      <c r="P23" s="23" t="n">
        <v>1080</v>
      </c>
      <c r="Q23" s="6" t="n">
        <v>3</v>
      </c>
      <c r="R23" s="10"/>
      <c r="S23" s="10"/>
      <c r="T23" s="3" t="s">
        <v>221</v>
      </c>
      <c r="U23" s="3"/>
      <c r="V23" s="3" t="s">
        <v>216</v>
      </c>
      <c r="X23" s="4" t="s">
        <v>222</v>
      </c>
      <c r="Y23" s="3" t="s">
        <v>223</v>
      </c>
      <c r="Z23" s="3" t="n">
        <v>4</v>
      </c>
      <c r="AA23" s="3" t="s">
        <v>140</v>
      </c>
      <c r="AC23" s="3" t="s">
        <v>224</v>
      </c>
      <c r="AD23" s="3" t="s">
        <v>225</v>
      </c>
      <c r="AE23" s="3" t="n">
        <v>3</v>
      </c>
      <c r="AF23" s="14" t="s">
        <v>226</v>
      </c>
      <c r="AG23" s="3"/>
    </row>
    <row r="24" customFormat="false" ht="12.8" hidden="false" customHeight="false" outlineLevel="0" collapsed="false">
      <c r="A24" s="7" t="s">
        <v>227</v>
      </c>
      <c r="B24" s="3" t="n">
        <v>23</v>
      </c>
      <c r="C24" s="8" t="s">
        <v>228</v>
      </c>
      <c r="D24" s="28" t="s">
        <v>229</v>
      </c>
      <c r="E24" s="13" t="s">
        <v>230</v>
      </c>
      <c r="F24" s="15" t="n">
        <v>1</v>
      </c>
      <c r="G24" s="15" t="n">
        <v>3</v>
      </c>
      <c r="H24" s="15" t="n">
        <v>2</v>
      </c>
      <c r="I24" s="15" t="n">
        <v>1</v>
      </c>
      <c r="J24" s="15" t="n">
        <v>1</v>
      </c>
      <c r="K24" s="15" t="n">
        <v>3</v>
      </c>
      <c r="L24" s="15" t="n">
        <v>2</v>
      </c>
      <c r="M24" s="15"/>
      <c r="N24" s="15"/>
      <c r="O24" s="26" t="n">
        <f aca="false">SUM(F24:N24)/24/60/2</f>
        <v>0.00451388888888889</v>
      </c>
      <c r="P24" s="23" t="n">
        <v>1320</v>
      </c>
      <c r="Q24" s="27" t="n">
        <v>1</v>
      </c>
      <c r="R24" s="26"/>
      <c r="S24" s="26"/>
      <c r="T24" s="3" t="s">
        <v>231</v>
      </c>
      <c r="U24" s="3"/>
      <c r="V24" s="3" t="s">
        <v>232</v>
      </c>
      <c r="X24" s="13" t="s">
        <v>233</v>
      </c>
      <c r="Y24" s="3" t="s">
        <v>234</v>
      </c>
      <c r="Z24" s="3" t="n">
        <v>4</v>
      </c>
      <c r="AA24" s="3" t="s">
        <v>96</v>
      </c>
      <c r="AC24" s="5" t="s">
        <v>12</v>
      </c>
      <c r="AD24" s="5" t="s">
        <v>235</v>
      </c>
      <c r="AE24" s="5" t="n">
        <v>3</v>
      </c>
      <c r="AF24" s="3" t="s">
        <v>236</v>
      </c>
      <c r="AG24" s="3"/>
    </row>
    <row r="25" customFormat="false" ht="12.8" hidden="false" customHeight="false" outlineLevel="0" collapsed="false">
      <c r="A25" s="7" t="s">
        <v>237</v>
      </c>
      <c r="B25" s="3" t="n">
        <v>24</v>
      </c>
      <c r="C25" s="8" t="s">
        <v>238</v>
      </c>
      <c r="D25" s="28" t="s">
        <v>229</v>
      </c>
      <c r="E25" s="4" t="s">
        <v>185</v>
      </c>
      <c r="F25" s="3" t="n">
        <v>1</v>
      </c>
      <c r="G25" s="3" t="n">
        <v>2</v>
      </c>
      <c r="H25" s="3" t="n">
        <v>1</v>
      </c>
      <c r="I25" s="3" t="n">
        <v>1</v>
      </c>
      <c r="J25" s="3" t="n">
        <v>2</v>
      </c>
      <c r="K25" s="3"/>
      <c r="L25" s="3"/>
      <c r="M25" s="3"/>
      <c r="N25" s="3"/>
      <c r="O25" s="10" t="n">
        <f aca="false">SUM(F25:N25)/24/60/2</f>
        <v>0.00243055555555556</v>
      </c>
      <c r="P25" s="23" t="n">
        <v>240</v>
      </c>
      <c r="Q25" s="6" t="n">
        <v>3</v>
      </c>
      <c r="R25" s="10" t="s">
        <v>43</v>
      </c>
      <c r="S25" s="10" t="s">
        <v>122</v>
      </c>
      <c r="T25" s="3" t="s">
        <v>34</v>
      </c>
      <c r="U25" s="12" t="s">
        <v>239</v>
      </c>
      <c r="V25" s="3" t="s">
        <v>240</v>
      </c>
      <c r="X25" s="13" t="s">
        <v>241</v>
      </c>
      <c r="Y25" s="18" t="s">
        <v>242</v>
      </c>
      <c r="Z25" s="18" t="n">
        <v>4</v>
      </c>
      <c r="AA25" s="18" t="s">
        <v>243</v>
      </c>
      <c r="AC25" s="3" t="s">
        <v>244</v>
      </c>
      <c r="AD25" s="3" t="s">
        <v>245</v>
      </c>
      <c r="AE25" s="3" t="n">
        <v>3</v>
      </c>
      <c r="AF25" s="14" t="s">
        <v>246</v>
      </c>
      <c r="AG25" s="3"/>
    </row>
    <row r="26" customFormat="false" ht="12.8" hidden="false" customHeight="false" outlineLevel="0" collapsed="false">
      <c r="A26" s="17" t="s">
        <v>247</v>
      </c>
      <c r="B26" s="18" t="n">
        <v>25</v>
      </c>
      <c r="C26" s="19" t="s">
        <v>248</v>
      </c>
      <c r="D26" s="28" t="s">
        <v>229</v>
      </c>
      <c r="E26" s="4" t="s">
        <v>193</v>
      </c>
      <c r="F26" s="18" t="n">
        <v>1</v>
      </c>
      <c r="G26" s="18" t="n">
        <v>3</v>
      </c>
      <c r="H26" s="18" t="n">
        <v>2</v>
      </c>
      <c r="I26" s="18" t="n">
        <v>2</v>
      </c>
      <c r="J26" s="18" t="n">
        <v>2</v>
      </c>
      <c r="K26" s="18"/>
      <c r="L26" s="18"/>
      <c r="M26" s="18"/>
      <c r="N26" s="18"/>
      <c r="O26" s="20" t="n">
        <f aca="false">SUM(F26:N26)/24/60/2</f>
        <v>0.00347222222222222</v>
      </c>
      <c r="P26" s="23" t="n">
        <v>1800</v>
      </c>
      <c r="Q26" s="21" t="n">
        <v>3</v>
      </c>
      <c r="R26" s="20" t="s">
        <v>43</v>
      </c>
      <c r="S26" s="20" t="s">
        <v>122</v>
      </c>
      <c r="T26" s="3" t="s">
        <v>249</v>
      </c>
      <c r="U26" s="12" t="s">
        <v>239</v>
      </c>
      <c r="V26" s="3" t="s">
        <v>240</v>
      </c>
      <c r="X26" s="13" t="s">
        <v>210</v>
      </c>
      <c r="Y26" s="3" t="s">
        <v>250</v>
      </c>
      <c r="Z26" s="3" t="n">
        <v>4</v>
      </c>
      <c r="AA26" s="3" t="s">
        <v>251</v>
      </c>
      <c r="AC26" s="3" t="s">
        <v>252</v>
      </c>
      <c r="AD26" s="3" t="s">
        <v>253</v>
      </c>
      <c r="AE26" s="3" t="n">
        <v>3</v>
      </c>
      <c r="AF26" s="3" t="s">
        <v>254</v>
      </c>
      <c r="AG26" s="3"/>
    </row>
    <row r="27" customFormat="false" ht="12.8" hidden="false" customHeight="false" outlineLevel="0" collapsed="false">
      <c r="A27" s="7" t="s">
        <v>255</v>
      </c>
      <c r="B27" s="3" t="n">
        <v>26</v>
      </c>
      <c r="C27" s="8" t="s">
        <v>256</v>
      </c>
      <c r="D27" s="28" t="s">
        <v>229</v>
      </c>
      <c r="E27" s="4" t="s">
        <v>71</v>
      </c>
      <c r="F27" s="3" t="n">
        <v>1</v>
      </c>
      <c r="G27" s="3" t="n">
        <v>2</v>
      </c>
      <c r="H27" s="3" t="n">
        <v>2</v>
      </c>
      <c r="I27" s="3" t="n">
        <v>1</v>
      </c>
      <c r="J27" s="3" t="n">
        <v>2</v>
      </c>
      <c r="K27" s="3" t="n">
        <v>1</v>
      </c>
      <c r="L27" s="3"/>
      <c r="M27" s="3"/>
      <c r="N27" s="3"/>
      <c r="O27" s="10" t="n">
        <f aca="false">SUM(F27:N27)/24/60/2</f>
        <v>0.003125</v>
      </c>
      <c r="P27" s="23" t="n">
        <v>1500</v>
      </c>
      <c r="Q27" s="6" t="n">
        <v>1</v>
      </c>
      <c r="R27" s="10"/>
      <c r="S27" s="10"/>
      <c r="T27" s="3" t="s">
        <v>257</v>
      </c>
      <c r="U27" s="3"/>
      <c r="V27" s="3" t="s">
        <v>258</v>
      </c>
      <c r="X27" s="13" t="s">
        <v>220</v>
      </c>
      <c r="Y27" s="3" t="s">
        <v>259</v>
      </c>
      <c r="Z27" s="3" t="n">
        <v>4</v>
      </c>
      <c r="AA27" s="3" t="s">
        <v>34</v>
      </c>
      <c r="AC27" s="3" t="s">
        <v>260</v>
      </c>
      <c r="AD27" s="3" t="s">
        <v>261</v>
      </c>
      <c r="AE27" s="3" t="n">
        <v>3</v>
      </c>
      <c r="AF27" s="14" t="s">
        <v>262</v>
      </c>
      <c r="AG27" s="3"/>
    </row>
    <row r="28" customFormat="false" ht="12.8" hidden="false" customHeight="false" outlineLevel="0" collapsed="false">
      <c r="A28" s="7" t="s">
        <v>263</v>
      </c>
      <c r="B28" s="3" t="n">
        <v>27</v>
      </c>
      <c r="C28" s="8" t="s">
        <v>264</v>
      </c>
      <c r="D28" s="28" t="s">
        <v>229</v>
      </c>
      <c r="E28" s="13" t="s">
        <v>265</v>
      </c>
      <c r="F28" s="3" t="n">
        <v>1</v>
      </c>
      <c r="G28" s="3" t="n">
        <v>2</v>
      </c>
      <c r="H28" s="3" t="n">
        <v>2</v>
      </c>
      <c r="I28" s="3" t="n">
        <v>1</v>
      </c>
      <c r="J28" s="3" t="n">
        <v>2</v>
      </c>
      <c r="K28" s="3"/>
      <c r="L28" s="3"/>
      <c r="M28" s="3"/>
      <c r="N28" s="3"/>
      <c r="O28" s="10" t="n">
        <f aca="false">SUM(F28:N28)/24/60/2</f>
        <v>0.00277777777777778</v>
      </c>
      <c r="P28" s="23" t="n">
        <v>1560</v>
      </c>
      <c r="Q28" s="6" t="n">
        <v>1</v>
      </c>
      <c r="R28" s="10"/>
      <c r="S28" s="10"/>
      <c r="T28" s="3" t="s">
        <v>266</v>
      </c>
      <c r="U28" s="3"/>
      <c r="V28" s="5" t="s">
        <v>88</v>
      </c>
      <c r="X28" s="13" t="s">
        <v>126</v>
      </c>
      <c r="Y28" s="3" t="s">
        <v>267</v>
      </c>
      <c r="Z28" s="3" t="n">
        <v>4</v>
      </c>
      <c r="AA28" s="3" t="s">
        <v>268</v>
      </c>
      <c r="AC28" s="5" t="s">
        <v>13</v>
      </c>
      <c r="AD28" s="5" t="s">
        <v>269</v>
      </c>
      <c r="AE28" s="5" t="n">
        <v>3</v>
      </c>
      <c r="AF28" s="3" t="s">
        <v>270</v>
      </c>
      <c r="AG28" s="3"/>
    </row>
    <row r="29" customFormat="false" ht="12.8" hidden="false" customHeight="false" outlineLevel="0" collapsed="false">
      <c r="A29" s="7" t="s">
        <v>271</v>
      </c>
      <c r="B29" s="3" t="n">
        <v>28</v>
      </c>
      <c r="C29" s="8" t="s">
        <v>272</v>
      </c>
      <c r="D29" s="28" t="s">
        <v>229</v>
      </c>
      <c r="E29" s="4" t="s">
        <v>86</v>
      </c>
      <c r="F29" s="3"/>
      <c r="G29" s="3" t="n">
        <v>4</v>
      </c>
      <c r="H29" s="3" t="n">
        <v>4</v>
      </c>
      <c r="I29" s="3"/>
      <c r="J29" s="3" t="n">
        <v>2</v>
      </c>
      <c r="K29" s="3"/>
      <c r="L29" s="3"/>
      <c r="M29" s="3"/>
      <c r="N29" s="3"/>
      <c r="O29" s="10" t="n">
        <f aca="false">SUM(F29:N29)/24/60/2</f>
        <v>0.00347222222222222</v>
      </c>
      <c r="P29" s="23" t="n">
        <v>1260</v>
      </c>
      <c r="Q29" s="6" t="n">
        <v>2</v>
      </c>
      <c r="R29" s="10"/>
      <c r="S29" s="10" t="s">
        <v>273</v>
      </c>
      <c r="T29" s="3" t="s">
        <v>34</v>
      </c>
      <c r="U29" s="12" t="s">
        <v>274</v>
      </c>
      <c r="V29" s="3" t="s">
        <v>275</v>
      </c>
      <c r="X29" s="13" t="s">
        <v>135</v>
      </c>
      <c r="Y29" s="18" t="s">
        <v>276</v>
      </c>
      <c r="Z29" s="18" t="n">
        <v>4</v>
      </c>
      <c r="AA29" s="18" t="s">
        <v>243</v>
      </c>
      <c r="AC29" s="3" t="s">
        <v>96</v>
      </c>
      <c r="AD29" s="3" t="s">
        <v>277</v>
      </c>
      <c r="AE29" s="3" t="n">
        <v>4</v>
      </c>
      <c r="AF29" s="3" t="s">
        <v>278</v>
      </c>
      <c r="AG29" s="3"/>
    </row>
    <row r="30" customFormat="false" ht="12.8" hidden="false" customHeight="false" outlineLevel="0" collapsed="false">
      <c r="A30" s="22" t="s">
        <v>279</v>
      </c>
      <c r="B30" s="3" t="n">
        <v>29</v>
      </c>
      <c r="C30" s="8" t="s">
        <v>280</v>
      </c>
      <c r="D30" s="29" t="s">
        <v>281</v>
      </c>
      <c r="E30" s="13" t="s">
        <v>233</v>
      </c>
      <c r="F30" s="3" t="n">
        <v>3</v>
      </c>
      <c r="G30" s="3"/>
      <c r="H30" s="3" t="n">
        <v>3</v>
      </c>
      <c r="I30" s="3"/>
      <c r="J30" s="3" t="n">
        <v>3</v>
      </c>
      <c r="K30" s="3"/>
      <c r="L30" s="3"/>
      <c r="M30" s="3"/>
      <c r="N30" s="3"/>
      <c r="O30" s="10" t="n">
        <f aca="false">SUM(F30:N30)/24/60/2</f>
        <v>0.003125</v>
      </c>
      <c r="P30" s="23" t="n">
        <v>840</v>
      </c>
      <c r="Q30" s="6"/>
      <c r="R30" s="10"/>
      <c r="S30" s="10"/>
      <c r="T30" s="3" t="s">
        <v>282</v>
      </c>
      <c r="U30" s="3"/>
      <c r="V30" s="3" t="s">
        <v>216</v>
      </c>
      <c r="X30" s="13" t="s">
        <v>283</v>
      </c>
      <c r="Y30" s="16" t="s">
        <v>284</v>
      </c>
      <c r="Z30" s="16" t="n">
        <v>5</v>
      </c>
      <c r="AA30" s="16" t="s">
        <v>169</v>
      </c>
      <c r="AC30" s="3" t="s">
        <v>103</v>
      </c>
      <c r="AD30" s="3" t="s">
        <v>285</v>
      </c>
      <c r="AE30" s="3" t="n">
        <v>4</v>
      </c>
      <c r="AF30" s="3" t="s">
        <v>278</v>
      </c>
      <c r="AG30" s="3"/>
    </row>
    <row r="31" customFormat="false" ht="12.8" hidden="false" customHeight="false" outlineLevel="0" collapsed="false">
      <c r="A31" s="22" t="s">
        <v>286</v>
      </c>
      <c r="B31" s="3" t="n">
        <v>30</v>
      </c>
      <c r="C31" s="8" t="s">
        <v>287</v>
      </c>
      <c r="D31" s="29" t="s">
        <v>281</v>
      </c>
      <c r="E31" s="13" t="s">
        <v>233</v>
      </c>
      <c r="F31" s="3" t="n">
        <v>3</v>
      </c>
      <c r="G31" s="3"/>
      <c r="H31" s="3" t="n">
        <v>3</v>
      </c>
      <c r="I31" s="3"/>
      <c r="J31" s="3" t="n">
        <v>2</v>
      </c>
      <c r="K31" s="3"/>
      <c r="L31" s="3"/>
      <c r="M31" s="3"/>
      <c r="N31" s="3"/>
      <c r="O31" s="10" t="n">
        <f aca="false">SUM(F31:N31)/24/60/2</f>
        <v>0.00277777777777778</v>
      </c>
      <c r="P31" s="23" t="n">
        <v>600</v>
      </c>
      <c r="Q31" s="6" t="n">
        <v>2</v>
      </c>
      <c r="R31" s="10"/>
      <c r="S31" s="10"/>
      <c r="T31" s="3" t="s">
        <v>282</v>
      </c>
      <c r="U31" s="3"/>
      <c r="V31" s="3" t="s">
        <v>288</v>
      </c>
      <c r="X31" s="13" t="s">
        <v>289</v>
      </c>
      <c r="Y31" s="16" t="s">
        <v>290</v>
      </c>
      <c r="Z31" s="16" t="n">
        <v>5</v>
      </c>
      <c r="AA31" s="16" t="s">
        <v>291</v>
      </c>
      <c r="AC31" s="3" t="s">
        <v>110</v>
      </c>
      <c r="AD31" s="3" t="s">
        <v>292</v>
      </c>
      <c r="AE31" s="3" t="n">
        <v>4</v>
      </c>
      <c r="AF31" s="3" t="s">
        <v>278</v>
      </c>
      <c r="AG31" s="3"/>
    </row>
    <row r="32" customFormat="false" ht="12.8" hidden="false" customHeight="false" outlineLevel="0" collapsed="false">
      <c r="A32" s="24" t="s">
        <v>293</v>
      </c>
      <c r="B32" s="18" t="n">
        <v>31</v>
      </c>
      <c r="C32" s="30" t="s">
        <v>294</v>
      </c>
      <c r="D32" s="29" t="s">
        <v>281</v>
      </c>
      <c r="E32" s="13" t="s">
        <v>295</v>
      </c>
      <c r="F32" s="18" t="n">
        <v>6</v>
      </c>
      <c r="G32" s="18"/>
      <c r="H32" s="18" t="n">
        <v>6</v>
      </c>
      <c r="I32" s="18"/>
      <c r="J32" s="18" t="n">
        <v>4</v>
      </c>
      <c r="K32" s="18"/>
      <c r="L32" s="18"/>
      <c r="M32" s="18"/>
      <c r="N32" s="18"/>
      <c r="O32" s="20" t="n">
        <f aca="false">SUM(F32:N32)/24/60/2</f>
        <v>0.00555555555555556</v>
      </c>
      <c r="P32" s="23" t="n">
        <v>1620</v>
      </c>
      <c r="Q32" s="21" t="n">
        <v>2</v>
      </c>
      <c r="R32" s="20"/>
      <c r="S32" s="20"/>
      <c r="T32" s="3" t="s">
        <v>296</v>
      </c>
      <c r="U32" s="3"/>
      <c r="V32" s="3" t="s">
        <v>288</v>
      </c>
      <c r="X32" s="13" t="s">
        <v>230</v>
      </c>
      <c r="Y32" s="18" t="s">
        <v>297</v>
      </c>
      <c r="Z32" s="18" t="n">
        <v>5</v>
      </c>
      <c r="AA32" s="18" t="s">
        <v>195</v>
      </c>
      <c r="AC32" s="3" t="s">
        <v>140</v>
      </c>
      <c r="AD32" s="3" t="s">
        <v>298</v>
      </c>
      <c r="AE32" s="3" t="n">
        <v>4</v>
      </c>
      <c r="AF32" s="3" t="s">
        <v>278</v>
      </c>
      <c r="AG32" s="3"/>
    </row>
    <row r="33" customFormat="false" ht="12.8" hidden="false" customHeight="false" outlineLevel="0" collapsed="false">
      <c r="A33" s="22" t="s">
        <v>299</v>
      </c>
      <c r="B33" s="3" t="n">
        <v>32</v>
      </c>
      <c r="C33" s="8" t="s">
        <v>300</v>
      </c>
      <c r="D33" s="29" t="s">
        <v>281</v>
      </c>
      <c r="E33" s="13" t="s">
        <v>233</v>
      </c>
      <c r="F33" s="3" t="n">
        <v>3</v>
      </c>
      <c r="G33" s="3"/>
      <c r="H33" s="3" t="n">
        <v>3</v>
      </c>
      <c r="I33" s="3"/>
      <c r="J33" s="3" t="n">
        <v>2</v>
      </c>
      <c r="K33" s="3"/>
      <c r="L33" s="3"/>
      <c r="M33" s="3"/>
      <c r="N33" s="3"/>
      <c r="O33" s="10" t="n">
        <f aca="false">SUM(F33:N33)/24/60/2</f>
        <v>0.00277777777777778</v>
      </c>
      <c r="P33" s="23" t="n">
        <v>1380</v>
      </c>
      <c r="Q33" s="6"/>
      <c r="R33" s="10"/>
      <c r="S33" s="10"/>
      <c r="T33" s="3" t="s">
        <v>282</v>
      </c>
      <c r="U33" s="3"/>
      <c r="V33" s="3" t="s">
        <v>301</v>
      </c>
      <c r="X33" s="13" t="s">
        <v>265</v>
      </c>
      <c r="Y33" s="3" t="s">
        <v>302</v>
      </c>
      <c r="Z33" s="3" t="n">
        <v>5</v>
      </c>
      <c r="AA33" s="3" t="s">
        <v>34</v>
      </c>
      <c r="AC33" s="3" t="s">
        <v>120</v>
      </c>
      <c r="AD33" s="3" t="s">
        <v>303</v>
      </c>
      <c r="AE33" s="3" t="n">
        <v>4</v>
      </c>
      <c r="AF33" s="3" t="s">
        <v>278</v>
      </c>
      <c r="AG33" s="3"/>
    </row>
    <row r="34" customFormat="false" ht="12.8" hidden="false" customHeight="false" outlineLevel="0" collapsed="false">
      <c r="A34" s="24" t="s">
        <v>304</v>
      </c>
      <c r="B34" s="18" t="n">
        <v>33</v>
      </c>
      <c r="C34" s="30" t="s">
        <v>305</v>
      </c>
      <c r="D34" s="29" t="s">
        <v>281</v>
      </c>
      <c r="E34" s="13" t="s">
        <v>295</v>
      </c>
      <c r="F34" s="18" t="n">
        <v>6</v>
      </c>
      <c r="G34" s="18"/>
      <c r="H34" s="18" t="n">
        <v>6</v>
      </c>
      <c r="I34" s="18"/>
      <c r="J34" s="18" t="n">
        <v>4</v>
      </c>
      <c r="K34" s="18"/>
      <c r="L34" s="18"/>
      <c r="M34" s="18"/>
      <c r="N34" s="18"/>
      <c r="O34" s="20" t="n">
        <f aca="false">SUM(F34:N34)/24/60/2</f>
        <v>0.00555555555555556</v>
      </c>
      <c r="P34" s="23" t="n">
        <v>1860</v>
      </c>
      <c r="Q34" s="21" t="n">
        <v>1</v>
      </c>
      <c r="R34" s="20"/>
      <c r="S34" s="20"/>
      <c r="T34" s="3" t="s">
        <v>296</v>
      </c>
      <c r="U34" s="3"/>
      <c r="V34" s="3" t="s">
        <v>301</v>
      </c>
      <c r="X34" s="13" t="s">
        <v>201</v>
      </c>
      <c r="Y34" s="18" t="s">
        <v>306</v>
      </c>
      <c r="Z34" s="18" t="n">
        <v>5</v>
      </c>
      <c r="AA34" s="18" t="s">
        <v>243</v>
      </c>
      <c r="AC34" s="3" t="s">
        <v>214</v>
      </c>
      <c r="AD34" s="3" t="s">
        <v>307</v>
      </c>
      <c r="AE34" s="3" t="n">
        <v>4</v>
      </c>
      <c r="AF34" s="3" t="s">
        <v>278</v>
      </c>
      <c r="AG34" s="3"/>
    </row>
    <row r="35" customFormat="false" ht="12.8" hidden="false" customHeight="false" outlineLevel="0" collapsed="false">
      <c r="A35" s="22" t="s">
        <v>308</v>
      </c>
      <c r="B35" s="3" t="n">
        <v>34</v>
      </c>
      <c r="C35" s="8" t="s">
        <v>309</v>
      </c>
      <c r="D35" s="29" t="s">
        <v>281</v>
      </c>
      <c r="E35" s="13" t="s">
        <v>233</v>
      </c>
      <c r="F35" s="3" t="n">
        <v>3</v>
      </c>
      <c r="G35" s="3"/>
      <c r="H35" s="3" t="n">
        <v>3</v>
      </c>
      <c r="I35" s="3"/>
      <c r="J35" s="3" t="n">
        <v>2</v>
      </c>
      <c r="K35" s="3"/>
      <c r="L35" s="3"/>
      <c r="M35" s="3"/>
      <c r="N35" s="3"/>
      <c r="O35" s="10" t="n">
        <f aca="false">SUM(F35:N35)/24/60/2</f>
        <v>0.00277777777777778</v>
      </c>
      <c r="P35" s="23" t="n">
        <v>1200</v>
      </c>
      <c r="Q35" s="6" t="n">
        <v>1</v>
      </c>
      <c r="R35" s="10"/>
      <c r="S35" s="10"/>
      <c r="T35" s="3" t="s">
        <v>282</v>
      </c>
      <c r="U35" s="3"/>
      <c r="V35" s="4" t="s">
        <v>310</v>
      </c>
      <c r="X35" s="13" t="s">
        <v>155</v>
      </c>
      <c r="Y35" s="3" t="s">
        <v>311</v>
      </c>
      <c r="Z35" s="3" t="n">
        <v>5</v>
      </c>
      <c r="AA35" s="3" t="s">
        <v>140</v>
      </c>
      <c r="AC35" s="3" t="s">
        <v>251</v>
      </c>
      <c r="AD35" s="3" t="s">
        <v>312</v>
      </c>
      <c r="AE35" s="3" t="n">
        <v>4</v>
      </c>
      <c r="AF35" s="3" t="s">
        <v>252</v>
      </c>
      <c r="AG35" s="3"/>
    </row>
    <row r="36" customFormat="false" ht="12.8" hidden="false" customHeight="false" outlineLevel="0" collapsed="false">
      <c r="A36" s="24" t="s">
        <v>313</v>
      </c>
      <c r="B36" s="18" t="n">
        <v>35</v>
      </c>
      <c r="C36" s="30" t="s">
        <v>314</v>
      </c>
      <c r="D36" s="29" t="s">
        <v>281</v>
      </c>
      <c r="E36" s="13" t="s">
        <v>295</v>
      </c>
      <c r="F36" s="18" t="n">
        <v>6</v>
      </c>
      <c r="G36" s="18"/>
      <c r="H36" s="18" t="n">
        <v>6</v>
      </c>
      <c r="I36" s="18"/>
      <c r="J36" s="18" t="n">
        <v>4</v>
      </c>
      <c r="K36" s="18"/>
      <c r="L36" s="18"/>
      <c r="M36" s="18"/>
      <c r="N36" s="18"/>
      <c r="O36" s="20" t="n">
        <f aca="false">SUM(F36:N36)/24/60/2</f>
        <v>0.00555555555555556</v>
      </c>
      <c r="P36" s="23" t="n">
        <v>1920</v>
      </c>
      <c r="Q36" s="21" t="n">
        <v>1</v>
      </c>
      <c r="R36" s="20"/>
      <c r="S36" s="20"/>
      <c r="T36" s="3" t="s">
        <v>296</v>
      </c>
      <c r="U36" s="3"/>
      <c r="V36" s="4" t="s">
        <v>310</v>
      </c>
      <c r="X36" s="13" t="s">
        <v>165</v>
      </c>
      <c r="Y36" s="18" t="s">
        <v>315</v>
      </c>
      <c r="Z36" s="18" t="n">
        <v>5</v>
      </c>
      <c r="AA36" s="18" t="s">
        <v>243</v>
      </c>
      <c r="AC36" s="3" t="s">
        <v>159</v>
      </c>
      <c r="AD36" s="3" t="s">
        <v>316</v>
      </c>
      <c r="AE36" s="3" t="n">
        <v>4</v>
      </c>
      <c r="AF36" s="3" t="s">
        <v>278</v>
      </c>
      <c r="AG36" s="3"/>
    </row>
    <row r="37" customFormat="false" ht="12.8" hidden="false" customHeight="false" outlineLevel="0" collapsed="false">
      <c r="A37" s="22" t="s">
        <v>317</v>
      </c>
      <c r="B37" s="3" t="n">
        <v>36</v>
      </c>
      <c r="C37" s="8" t="s">
        <v>318</v>
      </c>
      <c r="D37" s="28" t="s">
        <v>229</v>
      </c>
      <c r="E37" s="13" t="s">
        <v>289</v>
      </c>
      <c r="F37" s="3" t="n">
        <v>1</v>
      </c>
      <c r="G37" s="3" t="n">
        <v>3</v>
      </c>
      <c r="H37" s="3" t="n">
        <v>2</v>
      </c>
      <c r="I37" s="3" t="n">
        <v>1</v>
      </c>
      <c r="J37" s="3" t="n">
        <v>2</v>
      </c>
      <c r="K37" s="3" t="n">
        <v>1</v>
      </c>
      <c r="L37" s="3" t="n">
        <v>3</v>
      </c>
      <c r="M37" s="3" t="n">
        <v>1</v>
      </c>
      <c r="N37" s="3" t="n">
        <v>2</v>
      </c>
      <c r="O37" s="10" t="n">
        <f aca="false">SUM(F37:N37)/24/60/2</f>
        <v>0.00555555555555556</v>
      </c>
      <c r="P37" s="23" t="n">
        <v>2400</v>
      </c>
      <c r="Q37" s="6" t="n">
        <v>1</v>
      </c>
      <c r="R37" s="10"/>
      <c r="S37" s="10"/>
      <c r="T37" s="3" t="s">
        <v>319</v>
      </c>
      <c r="U37" s="3"/>
      <c r="V37" s="3" t="s">
        <v>34</v>
      </c>
      <c r="AC37" s="3" t="s">
        <v>320</v>
      </c>
      <c r="AD37" s="3" t="s">
        <v>321</v>
      </c>
      <c r="AE37" s="3" t="n">
        <v>4</v>
      </c>
      <c r="AF37" s="3" t="s">
        <v>322</v>
      </c>
      <c r="AG37" s="3"/>
    </row>
    <row r="38" customFormat="false" ht="12.8" hidden="false" customHeight="false" outlineLevel="0" collapsed="false">
      <c r="A38" s="22" t="s">
        <v>323</v>
      </c>
      <c r="B38" s="3" t="n">
        <v>37</v>
      </c>
      <c r="C38" s="8" t="s">
        <v>324</v>
      </c>
      <c r="D38" s="28" t="s">
        <v>229</v>
      </c>
      <c r="E38" s="4" t="s">
        <v>92</v>
      </c>
      <c r="F38" s="3" t="n">
        <v>1</v>
      </c>
      <c r="G38" s="3" t="n">
        <v>3</v>
      </c>
      <c r="H38" s="3" t="n">
        <v>2</v>
      </c>
      <c r="I38" s="3" t="n">
        <v>1</v>
      </c>
      <c r="J38" s="3" t="n">
        <v>2</v>
      </c>
      <c r="K38" s="3" t="n">
        <v>1</v>
      </c>
      <c r="L38" s="3" t="n">
        <v>4</v>
      </c>
      <c r="M38" s="3" t="n">
        <v>1</v>
      </c>
      <c r="N38" s="3" t="n">
        <v>2</v>
      </c>
      <c r="O38" s="26" t="n">
        <f aca="false">SUM(F38:N38)/24/60/2</f>
        <v>0.00590277777777778</v>
      </c>
      <c r="P38" s="23" t="n">
        <v>2040</v>
      </c>
      <c r="Q38" s="27" t="n">
        <v>1</v>
      </c>
      <c r="R38" s="26" t="s">
        <v>325</v>
      </c>
      <c r="S38" s="26"/>
      <c r="T38" s="3" t="s">
        <v>326</v>
      </c>
      <c r="U38" s="12"/>
      <c r="V38" s="3" t="s">
        <v>327</v>
      </c>
      <c r="X38" s="4" t="s">
        <v>328</v>
      </c>
      <c r="AC38" s="3" t="s">
        <v>329</v>
      </c>
      <c r="AD38" s="3" t="s">
        <v>330</v>
      </c>
      <c r="AE38" s="3" t="n">
        <v>5</v>
      </c>
      <c r="AF38" s="3" t="s">
        <v>12</v>
      </c>
      <c r="AG38" s="3"/>
    </row>
    <row r="39" customFormat="false" ht="12.8" hidden="false" customHeight="false" outlineLevel="0" collapsed="false">
      <c r="A39" s="31" t="s">
        <v>331</v>
      </c>
      <c r="B39" s="32" t="n">
        <v>38</v>
      </c>
      <c r="C39" s="32" t="s">
        <v>332</v>
      </c>
      <c r="D39" s="28" t="s">
        <v>229</v>
      </c>
      <c r="E39" s="32" t="s">
        <v>34</v>
      </c>
      <c r="F39" s="32"/>
      <c r="G39" s="32" t="n">
        <v>5</v>
      </c>
      <c r="H39" s="32" t="n">
        <v>5</v>
      </c>
      <c r="I39" s="32"/>
      <c r="J39" s="32" t="n">
        <v>1</v>
      </c>
      <c r="K39" s="32" t="n">
        <v>3</v>
      </c>
      <c r="L39" s="32" t="n">
        <v>6</v>
      </c>
      <c r="M39" s="32" t="n">
        <v>2</v>
      </c>
      <c r="N39" s="32" t="n">
        <v>2</v>
      </c>
      <c r="O39" s="33" t="n">
        <f aca="false">SUM(F39:N39)/24/60/2</f>
        <v>0.00833333333333333</v>
      </c>
      <c r="P39" s="34" t="n">
        <v>0</v>
      </c>
      <c r="Q39" s="34"/>
      <c r="R39" s="33"/>
      <c r="S39" s="33"/>
      <c r="T39" s="32" t="s">
        <v>34</v>
      </c>
      <c r="U39" s="32"/>
      <c r="V39" s="32" t="s">
        <v>34</v>
      </c>
      <c r="AC39" s="3" t="s">
        <v>333</v>
      </c>
      <c r="AD39" s="3" t="s">
        <v>334</v>
      </c>
      <c r="AE39" s="3" t="n">
        <v>5</v>
      </c>
      <c r="AF39" s="3" t="s">
        <v>13</v>
      </c>
      <c r="AG39" s="3"/>
    </row>
    <row r="40" customFormat="false" ht="12.8" hidden="false" customHeight="false" outlineLevel="0" collapsed="false">
      <c r="A40" s="31" t="s">
        <v>335</v>
      </c>
      <c r="B40" s="32" t="n">
        <v>39</v>
      </c>
      <c r="C40" s="35" t="s">
        <v>336</v>
      </c>
      <c r="D40" s="28" t="s">
        <v>229</v>
      </c>
      <c r="E40" s="32" t="s">
        <v>34</v>
      </c>
      <c r="F40" s="32"/>
      <c r="G40" s="32" t="n">
        <v>3</v>
      </c>
      <c r="H40" s="32" t="n">
        <v>3</v>
      </c>
      <c r="I40" s="32"/>
      <c r="J40" s="32" t="n">
        <v>1</v>
      </c>
      <c r="K40" s="32" t="n">
        <v>2</v>
      </c>
      <c r="L40" s="32" t="n">
        <v>3</v>
      </c>
      <c r="M40" s="32"/>
      <c r="N40" s="32"/>
      <c r="O40" s="33" t="n">
        <f aca="false">SUM(F40:N40)/24/60/2</f>
        <v>0.00416666666666667</v>
      </c>
      <c r="P40" s="34" t="n">
        <v>1320</v>
      </c>
      <c r="Q40" s="34"/>
      <c r="R40" s="33"/>
      <c r="S40" s="33"/>
      <c r="T40" s="32" t="s">
        <v>34</v>
      </c>
      <c r="U40" s="32"/>
      <c r="V40" s="32" t="s">
        <v>34</v>
      </c>
      <c r="AC40" s="16" t="s">
        <v>291</v>
      </c>
      <c r="AD40" s="16" t="s">
        <v>337</v>
      </c>
      <c r="AE40" s="16" t="n">
        <v>5</v>
      </c>
      <c r="AF40" s="16" t="s">
        <v>338</v>
      </c>
      <c r="AG40" s="3" t="s">
        <v>339</v>
      </c>
    </row>
    <row r="41" customFormat="false" ht="12.8" hidden="false" customHeight="false" outlineLevel="0" collapsed="false">
      <c r="A41" s="31" t="s">
        <v>340</v>
      </c>
      <c r="B41" s="32" t="n">
        <v>40</v>
      </c>
      <c r="C41" s="35" t="s">
        <v>341</v>
      </c>
      <c r="D41" s="28" t="s">
        <v>229</v>
      </c>
      <c r="E41" s="32" t="s">
        <v>34</v>
      </c>
      <c r="F41" s="32"/>
      <c r="G41" s="32" t="n">
        <v>5</v>
      </c>
      <c r="H41" s="32" t="n">
        <v>4</v>
      </c>
      <c r="I41" s="32"/>
      <c r="J41" s="32" t="n">
        <v>2</v>
      </c>
      <c r="K41" s="32" t="n">
        <v>2</v>
      </c>
      <c r="L41" s="32" t="n">
        <v>4</v>
      </c>
      <c r="M41" s="32" t="n">
        <v>2</v>
      </c>
      <c r="N41" s="32" t="n">
        <v>2</v>
      </c>
      <c r="O41" s="33" t="n">
        <f aca="false">SUM(F41:N41)/24/60/2</f>
        <v>0.00729166666666667</v>
      </c>
      <c r="P41" s="34" t="n">
        <v>1320</v>
      </c>
      <c r="Q41" s="34"/>
      <c r="R41" s="33"/>
      <c r="S41" s="33"/>
      <c r="T41" s="32"/>
      <c r="U41" s="32"/>
      <c r="V41" s="32" t="s">
        <v>34</v>
      </c>
      <c r="AC41" s="16" t="s">
        <v>342</v>
      </c>
      <c r="AD41" s="16" t="s">
        <v>147</v>
      </c>
      <c r="AE41" s="16" t="n">
        <v>5</v>
      </c>
      <c r="AF41" s="16" t="s">
        <v>278</v>
      </c>
      <c r="AG41" s="3" t="s">
        <v>343</v>
      </c>
    </row>
    <row r="42" customFormat="false" ht="12.8" hidden="false" customHeight="false" outlineLevel="0" collapsed="false">
      <c r="A42" s="36" t="s">
        <v>344</v>
      </c>
      <c r="B42" s="37" t="n">
        <v>41</v>
      </c>
      <c r="C42" s="38" t="s">
        <v>345</v>
      </c>
      <c r="D42" s="9" t="s">
        <v>31</v>
      </c>
      <c r="E42" s="37" t="n">
        <v>1</v>
      </c>
      <c r="F42" s="37" t="n">
        <v>1</v>
      </c>
      <c r="G42" s="37"/>
      <c r="H42" s="37" t="n">
        <v>2</v>
      </c>
      <c r="I42" s="37"/>
      <c r="J42" s="37"/>
      <c r="K42" s="37"/>
      <c r="L42" s="37"/>
      <c r="M42" s="37"/>
      <c r="N42" s="37"/>
      <c r="O42" s="39" t="n">
        <f aca="false">SUM(F42:N42)/24/60/2</f>
        <v>0.00104166666666667</v>
      </c>
      <c r="P42" s="40" t="n">
        <v>0</v>
      </c>
      <c r="Q42" s="40"/>
      <c r="R42" s="39"/>
      <c r="S42" s="39"/>
      <c r="T42" s="37" t="s">
        <v>346</v>
      </c>
      <c r="U42" s="37"/>
      <c r="V42" s="37" t="s">
        <v>34</v>
      </c>
      <c r="AC42" s="16" t="s">
        <v>347</v>
      </c>
      <c r="AD42" s="16" t="s">
        <v>348</v>
      </c>
      <c r="AE42" s="16" t="n">
        <v>5</v>
      </c>
      <c r="AF42" s="16" t="s">
        <v>349</v>
      </c>
      <c r="AG42" s="3" t="s">
        <v>350</v>
      </c>
    </row>
    <row r="43" customFormat="false" ht="12.8" hidden="false" customHeight="false" outlineLevel="0" collapsed="false">
      <c r="A43" s="36" t="s">
        <v>351</v>
      </c>
      <c r="B43" s="37" t="n">
        <v>42</v>
      </c>
      <c r="C43" s="38" t="s">
        <v>352</v>
      </c>
      <c r="D43" s="9" t="s">
        <v>31</v>
      </c>
      <c r="E43" s="37" t="n">
        <v>2</v>
      </c>
      <c r="F43" s="37" t="n">
        <v>1</v>
      </c>
      <c r="G43" s="37" t="n">
        <v>1</v>
      </c>
      <c r="H43" s="37"/>
      <c r="I43" s="37" t="n">
        <v>1</v>
      </c>
      <c r="J43" s="37"/>
      <c r="K43" s="37"/>
      <c r="L43" s="37"/>
      <c r="M43" s="37"/>
      <c r="N43" s="37"/>
      <c r="O43" s="39" t="n">
        <f aca="false">SUM(F43:N43)/24/60/2</f>
        <v>0.00104166666666667</v>
      </c>
      <c r="P43" s="40" t="n">
        <v>0</v>
      </c>
      <c r="Q43" s="40"/>
      <c r="R43" s="39" t="s">
        <v>353</v>
      </c>
      <c r="S43" s="39"/>
      <c r="T43" s="37" t="s">
        <v>346</v>
      </c>
      <c r="U43" s="37"/>
      <c r="V43" s="37" t="s">
        <v>34</v>
      </c>
      <c r="AC43" s="16" t="s">
        <v>354</v>
      </c>
      <c r="AD43" s="16" t="s">
        <v>355</v>
      </c>
      <c r="AE43" s="16" t="n">
        <v>5</v>
      </c>
      <c r="AF43" s="16" t="s">
        <v>356</v>
      </c>
      <c r="AG43" s="3" t="s">
        <v>357</v>
      </c>
    </row>
    <row r="44" customFormat="false" ht="12.8" hidden="false" customHeight="false" outlineLevel="0" collapsed="false">
      <c r="A44" s="36" t="s">
        <v>358</v>
      </c>
      <c r="B44" s="37" t="n">
        <v>43</v>
      </c>
      <c r="C44" s="38" t="s">
        <v>359</v>
      </c>
      <c r="D44" s="13" t="s">
        <v>116</v>
      </c>
      <c r="E44" s="37" t="n">
        <v>6</v>
      </c>
      <c r="F44" s="37" t="n">
        <v>1</v>
      </c>
      <c r="G44" s="37" t="n">
        <v>3</v>
      </c>
      <c r="H44" s="37" t="n">
        <v>3</v>
      </c>
      <c r="I44" s="37"/>
      <c r="J44" s="37" t="n">
        <v>2</v>
      </c>
      <c r="K44" s="37" t="n">
        <v>1</v>
      </c>
      <c r="L44" s="37"/>
      <c r="M44" s="37"/>
      <c r="N44" s="37"/>
      <c r="O44" s="39" t="n">
        <f aca="false">SUM(F44:N44)/24/60/2</f>
        <v>0.00347222222222222</v>
      </c>
      <c r="P44" s="40" t="n">
        <v>900</v>
      </c>
      <c r="Q44" s="21"/>
      <c r="R44" s="20" t="s">
        <v>360</v>
      </c>
      <c r="S44" s="20"/>
      <c r="T44" s="37" t="s">
        <v>361</v>
      </c>
      <c r="U44" s="37"/>
      <c r="V44" s="37" t="s">
        <v>34</v>
      </c>
      <c r="AC44" s="16" t="s">
        <v>362</v>
      </c>
      <c r="AD44" s="16" t="s">
        <v>363</v>
      </c>
      <c r="AE44" s="16" t="n">
        <v>5</v>
      </c>
      <c r="AF44" s="16" t="s">
        <v>364</v>
      </c>
      <c r="AG44" s="3" t="s">
        <v>365</v>
      </c>
    </row>
    <row r="45" customFormat="false" ht="12.8" hidden="false" customHeight="false" outlineLevel="0" collapsed="false">
      <c r="A45" s="36" t="s">
        <v>366</v>
      </c>
      <c r="B45" s="37" t="n">
        <v>44</v>
      </c>
      <c r="C45" s="38" t="s">
        <v>367</v>
      </c>
      <c r="D45" s="13" t="s">
        <v>116</v>
      </c>
      <c r="E45" s="37" t="n">
        <v>3</v>
      </c>
      <c r="F45" s="37"/>
      <c r="G45" s="37" t="n">
        <v>4</v>
      </c>
      <c r="H45" s="37" t="n">
        <v>3</v>
      </c>
      <c r="I45" s="37"/>
      <c r="J45" s="37" t="n">
        <v>1</v>
      </c>
      <c r="K45" s="37" t="n">
        <v>1</v>
      </c>
      <c r="L45" s="37"/>
      <c r="M45" s="37"/>
      <c r="N45" s="37"/>
      <c r="O45" s="39" t="n">
        <f aca="false">SUM(F45:N45)/24/60/2</f>
        <v>0.003125</v>
      </c>
      <c r="P45" s="40" t="n">
        <v>720</v>
      </c>
      <c r="Q45" s="40"/>
      <c r="R45" s="39" t="s">
        <v>353</v>
      </c>
      <c r="S45" s="39"/>
      <c r="T45" s="37" t="s">
        <v>368</v>
      </c>
      <c r="U45" s="37"/>
      <c r="V45" s="37" t="s">
        <v>34</v>
      </c>
      <c r="AC45" s="16" t="s">
        <v>80</v>
      </c>
      <c r="AD45" s="16" t="s">
        <v>369</v>
      </c>
      <c r="AE45" s="16" t="n">
        <v>5</v>
      </c>
      <c r="AF45" s="16" t="s">
        <v>370</v>
      </c>
      <c r="AG45" s="3" t="s">
        <v>371</v>
      </c>
    </row>
    <row r="46" customFormat="false" ht="12.8" hidden="false" customHeight="false" outlineLevel="0" collapsed="false">
      <c r="A46" s="17" t="s">
        <v>372</v>
      </c>
      <c r="B46" s="18" t="n">
        <v>45</v>
      </c>
      <c r="C46" s="19" t="s">
        <v>373</v>
      </c>
      <c r="D46" s="13" t="s">
        <v>116</v>
      </c>
      <c r="E46" s="37" t="n">
        <v>6</v>
      </c>
      <c r="F46" s="18"/>
      <c r="G46" s="18" t="n">
        <v>5</v>
      </c>
      <c r="H46" s="18" t="n">
        <v>4</v>
      </c>
      <c r="I46" s="18"/>
      <c r="J46" s="18" t="n">
        <v>1</v>
      </c>
      <c r="K46" s="18" t="n">
        <v>1</v>
      </c>
      <c r="L46" s="18" t="n">
        <v>2</v>
      </c>
      <c r="M46" s="18"/>
      <c r="N46" s="18"/>
      <c r="O46" s="20" t="n">
        <f aca="false">SUM(F46:N46)/24/60/2</f>
        <v>0.00451388888888889</v>
      </c>
      <c r="P46" s="21" t="n">
        <v>1440</v>
      </c>
      <c r="Q46" s="21"/>
      <c r="R46" s="20" t="s">
        <v>374</v>
      </c>
      <c r="S46" s="20"/>
      <c r="T46" s="37" t="s">
        <v>375</v>
      </c>
      <c r="U46" s="37"/>
      <c r="V46" s="37" t="s">
        <v>34</v>
      </c>
      <c r="AC46" s="16" t="s">
        <v>376</v>
      </c>
      <c r="AD46" s="16" t="s">
        <v>377</v>
      </c>
      <c r="AE46" s="16" t="n">
        <v>5</v>
      </c>
      <c r="AF46" s="16" t="s">
        <v>378</v>
      </c>
      <c r="AG46" s="3" t="s">
        <v>379</v>
      </c>
    </row>
    <row r="47" customFormat="false" ht="12.8" hidden="false" customHeight="false" outlineLevel="0" collapsed="false">
      <c r="A47" s="36" t="s">
        <v>380</v>
      </c>
      <c r="B47" s="37" t="n">
        <v>46</v>
      </c>
      <c r="C47" s="38" t="s">
        <v>381</v>
      </c>
      <c r="D47" s="28" t="s">
        <v>229</v>
      </c>
      <c r="E47" s="37" t="n">
        <v>10</v>
      </c>
      <c r="F47" s="37"/>
      <c r="G47" s="37" t="n">
        <v>8</v>
      </c>
      <c r="H47" s="37" t="n">
        <v>6</v>
      </c>
      <c r="I47" s="37"/>
      <c r="J47" s="37" t="n">
        <v>2</v>
      </c>
      <c r="K47" s="37" t="n">
        <v>2</v>
      </c>
      <c r="L47" s="37" t="n">
        <v>4</v>
      </c>
      <c r="M47" s="37" t="n">
        <v>2</v>
      </c>
      <c r="N47" s="37"/>
      <c r="O47" s="39" t="n">
        <f aca="false">SUM(F47:N47)/24/60/2</f>
        <v>0.00833333333333333</v>
      </c>
      <c r="P47" s="40" t="n">
        <v>2580</v>
      </c>
      <c r="Q47" s="40"/>
      <c r="R47" s="39" t="s">
        <v>360</v>
      </c>
      <c r="S47" s="39"/>
      <c r="T47" s="37" t="s">
        <v>382</v>
      </c>
      <c r="U47" s="37"/>
      <c r="V47" s="37" t="s">
        <v>34</v>
      </c>
    </row>
    <row r="48" customFormat="false" ht="12.8" hidden="false" customHeight="false" outlineLevel="0" collapsed="false">
      <c r="A48" s="22" t="s">
        <v>383</v>
      </c>
      <c r="B48" s="3" t="n">
        <v>47</v>
      </c>
      <c r="C48" s="8" t="s">
        <v>384</v>
      </c>
      <c r="D48" s="13" t="s">
        <v>116</v>
      </c>
      <c r="E48" s="3" t="s">
        <v>138</v>
      </c>
      <c r="F48" s="3"/>
      <c r="G48" s="3" t="n">
        <v>2</v>
      </c>
      <c r="H48" s="3" t="n">
        <v>2</v>
      </c>
      <c r="I48" s="3" t="n">
        <v>1</v>
      </c>
      <c r="J48" s="3" t="n">
        <v>1</v>
      </c>
      <c r="K48" s="3" t="n">
        <v>2</v>
      </c>
      <c r="L48" s="3" t="n">
        <v>1</v>
      </c>
      <c r="M48" s="3"/>
      <c r="N48" s="3"/>
      <c r="O48" s="10" t="n">
        <f aca="false">SUM(F48:N48)/24/60/2</f>
        <v>0.003125</v>
      </c>
      <c r="P48" s="23" t="n">
        <v>2700</v>
      </c>
      <c r="Q48" s="6"/>
      <c r="R48" s="10" t="s">
        <v>70</v>
      </c>
      <c r="S48" s="10"/>
      <c r="T48" s="3" t="s">
        <v>385</v>
      </c>
      <c r="U48" s="3"/>
      <c r="V48" s="3" t="s">
        <v>386</v>
      </c>
      <c r="AC48" s="4" t="s">
        <v>387</v>
      </c>
    </row>
    <row r="49" customFormat="false" ht="12.8" hidden="false" customHeight="false" outlineLevel="0" collapsed="false">
      <c r="A49" s="22" t="s">
        <v>388</v>
      </c>
      <c r="B49" s="3" t="n">
        <v>48</v>
      </c>
      <c r="C49" s="8" t="s">
        <v>389</v>
      </c>
      <c r="D49" s="13" t="s">
        <v>116</v>
      </c>
      <c r="E49" s="3" t="s">
        <v>138</v>
      </c>
      <c r="F49" s="3" t="n">
        <v>1</v>
      </c>
      <c r="G49" s="3" t="n">
        <v>2</v>
      </c>
      <c r="H49" s="3" t="n">
        <v>2</v>
      </c>
      <c r="I49" s="3" t="n">
        <v>1</v>
      </c>
      <c r="J49" s="3" t="n">
        <v>1</v>
      </c>
      <c r="K49" s="3" t="n">
        <v>2</v>
      </c>
      <c r="L49" s="3" t="n">
        <v>1</v>
      </c>
      <c r="M49" s="3"/>
      <c r="N49" s="3"/>
      <c r="O49" s="10" t="n">
        <f aca="false">SUM(F49:N49)/24/60/2</f>
        <v>0.00347222222222222</v>
      </c>
      <c r="P49" s="23" t="n">
        <v>1720</v>
      </c>
      <c r="Q49" s="6"/>
      <c r="R49" s="10" t="s">
        <v>390</v>
      </c>
      <c r="S49" s="10"/>
      <c r="T49" s="3" t="s">
        <v>391</v>
      </c>
      <c r="U49" s="12" t="s">
        <v>392</v>
      </c>
      <c r="V49" s="3" t="s">
        <v>393</v>
      </c>
      <c r="AC49" s="5" t="s">
        <v>394</v>
      </c>
    </row>
    <row r="50" customFormat="false" ht="12.8" hidden="false" customHeight="false" outlineLevel="0" collapsed="false">
      <c r="AC50" s="16" t="s">
        <v>395</v>
      </c>
    </row>
    <row r="51" customFormat="false" ht="12.8" hidden="false" customHeight="false" outlineLevel="0" collapsed="false">
      <c r="A51" s="18" t="s">
        <v>396</v>
      </c>
    </row>
    <row r="52" customFormat="false" ht="12.8" hidden="false" customHeight="false" outlineLevel="0" collapsed="false">
      <c r="A52" s="7" t="s">
        <v>397</v>
      </c>
    </row>
    <row r="53" customFormat="false" ht="12.8" hidden="false" customHeight="false" outlineLevel="0" collapsed="false">
      <c r="A53" s="22" t="s">
        <v>398</v>
      </c>
    </row>
  </sheetData>
  <autoFilter ref="A1:V49"/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&amp;CStránka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U83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pane xSplit="0" ySplit="13" topLeftCell="A50" activePane="bottomLeft" state="frozen"/>
      <selection pane="topLeft" activeCell="A1" activeCellId="0" sqref="A1"/>
      <selection pane="bottomLeft" activeCell="H2" activeCellId="0" sqref="H2"/>
    </sheetView>
  </sheetViews>
  <sheetFormatPr defaultColWidth="8.66796875" defaultRowHeight="12.8" zeroHeight="false" outlineLevelRow="0" outlineLevelCol="0"/>
  <cols>
    <col collapsed="false" customWidth="true" hidden="false" outlineLevel="0" max="1" min="1" style="0" width="4.6"/>
    <col collapsed="false" customWidth="true" hidden="false" outlineLevel="0" max="2" min="2" style="0" width="9.61"/>
  </cols>
  <sheetData>
    <row r="1" customFormat="false" ht="12.8" hidden="false" customHeight="false" outlineLevel="0" collapsed="false">
      <c r="B1" s="41"/>
      <c r="C1" s="41" t="s">
        <v>399</v>
      </c>
      <c r="D1" s="41" t="s">
        <v>400</v>
      </c>
      <c r="E1" s="41" t="s">
        <v>401</v>
      </c>
      <c r="F1" s="41" t="s">
        <v>402</v>
      </c>
      <c r="G1" s="41" t="s">
        <v>403</v>
      </c>
      <c r="H1" s="41" t="s">
        <v>404</v>
      </c>
      <c r="N1" s="0" t="s">
        <v>405</v>
      </c>
    </row>
    <row r="2" customFormat="false" ht="12.8" hidden="false" customHeight="false" outlineLevel="0" collapsed="false">
      <c r="B2" s="42" t="s">
        <v>406</v>
      </c>
      <c r="C2" s="42" t="n">
        <v>5</v>
      </c>
      <c r="D2" s="42" t="n">
        <v>4</v>
      </c>
      <c r="E2" s="42" t="n">
        <v>4</v>
      </c>
      <c r="F2" s="42" t="n">
        <v>6</v>
      </c>
      <c r="G2" s="42" t="n">
        <v>2</v>
      </c>
      <c r="H2" s="42" t="n">
        <v>3</v>
      </c>
    </row>
    <row r="3" customFormat="false" ht="12.8" hidden="false" customHeight="false" outlineLevel="0" collapsed="false">
      <c r="B3" s="41"/>
      <c r="C3" s="41" t="n">
        <v>1400</v>
      </c>
      <c r="D3" s="41" t="n">
        <v>1400</v>
      </c>
      <c r="E3" s="41" t="n">
        <v>1400</v>
      </c>
      <c r="F3" s="41" t="n">
        <v>1450</v>
      </c>
      <c r="G3" s="41" t="n">
        <v>1400</v>
      </c>
      <c r="H3" s="41" t="n">
        <v>1500</v>
      </c>
      <c r="N3" s="43" t="s">
        <v>407</v>
      </c>
    </row>
    <row r="4" customFormat="false" ht="12.8" hidden="false" customHeight="false" outlineLevel="0" collapsed="false">
      <c r="B4" s="41"/>
      <c r="C4" s="41" t="n">
        <v>850</v>
      </c>
      <c r="D4" s="41" t="n">
        <v>920</v>
      </c>
      <c r="E4" s="41" t="n">
        <v>920</v>
      </c>
      <c r="F4" s="41" t="n">
        <v>1006</v>
      </c>
      <c r="G4" s="41" t="n">
        <v>800</v>
      </c>
      <c r="H4" s="41" t="n">
        <v>700</v>
      </c>
      <c r="N4" s="44" t="s">
        <v>408</v>
      </c>
    </row>
    <row r="5" customFormat="false" ht="12.8" hidden="false" customHeight="false" outlineLevel="0" collapsed="false">
      <c r="B5" s="42" t="s">
        <v>409</v>
      </c>
      <c r="C5" s="42" t="n">
        <v>3</v>
      </c>
      <c r="D5" s="42" t="n">
        <v>4</v>
      </c>
      <c r="E5" s="42" t="n">
        <v>1</v>
      </c>
      <c r="F5" s="42" t="n">
        <v>2</v>
      </c>
      <c r="G5" s="42" t="n">
        <v>3</v>
      </c>
      <c r="H5" s="42" t="n">
        <v>3</v>
      </c>
      <c r="N5" s="45" t="s">
        <v>410</v>
      </c>
    </row>
    <row r="6" customFormat="false" ht="12.8" hidden="false" customHeight="false" outlineLevel="0" collapsed="false">
      <c r="B6" s="41"/>
      <c r="C6" s="41" t="n">
        <v>13000</v>
      </c>
      <c r="D6" s="41" t="n">
        <v>13000</v>
      </c>
      <c r="E6" s="41" t="n">
        <v>13500</v>
      </c>
      <c r="F6" s="41" t="n">
        <v>12250</v>
      </c>
      <c r="G6" s="41" t="n">
        <v>13000</v>
      </c>
      <c r="H6" s="41" t="n">
        <v>12250</v>
      </c>
      <c r="N6" s="46" t="s">
        <v>411</v>
      </c>
    </row>
    <row r="7" customFormat="false" ht="12.8" hidden="false" customHeight="false" outlineLevel="0" collapsed="false">
      <c r="B7" s="41"/>
      <c r="C7" s="41" t="n">
        <v>3000</v>
      </c>
      <c r="D7" s="41" t="n">
        <v>2100</v>
      </c>
      <c r="E7" s="41" t="n">
        <v>4000</v>
      </c>
      <c r="F7" s="41" t="n">
        <v>2955</v>
      </c>
      <c r="G7" s="41" t="n">
        <v>2025</v>
      </c>
      <c r="H7" s="41" t="n">
        <v>3500</v>
      </c>
    </row>
    <row r="8" customFormat="false" ht="12.8" hidden="false" customHeight="false" outlineLevel="0" collapsed="false">
      <c r="B8" s="42" t="s">
        <v>412</v>
      </c>
      <c r="C8" s="42" t="n">
        <v>2</v>
      </c>
      <c r="D8" s="42" t="n">
        <v>2</v>
      </c>
      <c r="E8" s="42" t="n">
        <v>2</v>
      </c>
      <c r="F8" s="42" t="n">
        <v>0</v>
      </c>
      <c r="G8" s="42" t="n">
        <v>3</v>
      </c>
      <c r="H8" s="42" t="n">
        <v>1</v>
      </c>
    </row>
    <row r="9" customFormat="false" ht="12.8" hidden="false" customHeight="false" outlineLevel="0" collapsed="false">
      <c r="B9" s="41"/>
      <c r="C9" s="41" t="n">
        <v>25</v>
      </c>
      <c r="D9" s="41" t="n">
        <v>30</v>
      </c>
      <c r="E9" s="41" t="n">
        <v>30</v>
      </c>
      <c r="F9" s="41" t="n">
        <v>35</v>
      </c>
      <c r="G9" s="41" t="n">
        <v>30</v>
      </c>
      <c r="H9" s="41" t="n">
        <v>33</v>
      </c>
    </row>
    <row r="10" customFormat="false" ht="12.8" hidden="false" customHeight="false" outlineLevel="0" collapsed="false">
      <c r="B10" s="41"/>
      <c r="C10" s="41" t="n">
        <v>16</v>
      </c>
      <c r="D10" s="41" t="n">
        <v>16</v>
      </c>
      <c r="E10" s="41" t="n">
        <v>17</v>
      </c>
      <c r="F10" s="41"/>
      <c r="G10" s="41" t="n">
        <v>15</v>
      </c>
      <c r="H10" s="41" t="n">
        <v>12</v>
      </c>
    </row>
    <row r="11" customFormat="false" ht="12.8" hidden="false" customHeight="false" outlineLevel="0" collapsed="false">
      <c r="B11" s="42" t="s">
        <v>413</v>
      </c>
      <c r="C11" s="42" t="n">
        <v>0</v>
      </c>
      <c r="D11" s="42" t="n">
        <v>0</v>
      </c>
      <c r="E11" s="42" t="n">
        <v>2</v>
      </c>
      <c r="F11" s="42" t="n">
        <v>2</v>
      </c>
      <c r="G11" s="42" t="n">
        <v>2</v>
      </c>
      <c r="H11" s="42" t="n">
        <v>3</v>
      </c>
    </row>
    <row r="12" customFormat="false" ht="12.8" hidden="false" customHeight="false" outlineLevel="0" collapsed="false">
      <c r="B12" s="41"/>
      <c r="C12" s="41" t="n">
        <v>3</v>
      </c>
      <c r="D12" s="41" t="n">
        <v>5</v>
      </c>
      <c r="E12" s="41" t="n">
        <v>6</v>
      </c>
      <c r="F12" s="41" t="n">
        <v>4</v>
      </c>
      <c r="G12" s="41" t="n">
        <v>5</v>
      </c>
      <c r="H12" s="41" t="n">
        <v>0</v>
      </c>
    </row>
    <row r="13" customFormat="false" ht="12.8" hidden="false" customHeight="false" outlineLevel="0" collapsed="false">
      <c r="B13" s="41"/>
      <c r="C13" s="41"/>
      <c r="D13" s="41"/>
      <c r="E13" s="41" t="n">
        <v>8</v>
      </c>
      <c r="F13" s="41" t="n">
        <v>16</v>
      </c>
      <c r="G13" s="41" t="n">
        <v>10</v>
      </c>
      <c r="H13" s="41" t="n">
        <v>17</v>
      </c>
    </row>
    <row r="14" customFormat="false" ht="7.5" hidden="false" customHeight="true" outlineLevel="0" collapsed="false"/>
    <row r="15" customFormat="false" ht="12.8" hidden="false" customHeight="false" outlineLevel="0" collapsed="false">
      <c r="B15" s="47" t="s">
        <v>414</v>
      </c>
      <c r="C15" s="47" t="s">
        <v>415</v>
      </c>
      <c r="D15" s="48" t="n">
        <f aca="false">C3</f>
        <v>1400</v>
      </c>
      <c r="E15" s="48" t="n">
        <f aca="false">D15+$C$4</f>
        <v>2250</v>
      </c>
      <c r="F15" s="48" t="n">
        <f aca="false">E15+$C$4</f>
        <v>3100</v>
      </c>
      <c r="G15" s="48" t="n">
        <f aca="false">F15+$C$4</f>
        <v>3950</v>
      </c>
      <c r="H15" s="48" t="n">
        <f aca="false">G15+$C$4</f>
        <v>4800</v>
      </c>
      <c r="I15" s="48" t="n">
        <f aca="false">H15+$C$4</f>
        <v>5650</v>
      </c>
      <c r="J15" s="48" t="n">
        <f aca="false">D15</f>
        <v>1400</v>
      </c>
      <c r="K15" s="48" t="n">
        <f aca="false">E15</f>
        <v>2250</v>
      </c>
      <c r="L15" s="48" t="n">
        <f aca="false">F15</f>
        <v>3100</v>
      </c>
      <c r="M15" s="48" t="n">
        <f aca="false">G15</f>
        <v>3950</v>
      </c>
      <c r="N15" s="48" t="n">
        <f aca="false">H15</f>
        <v>4800</v>
      </c>
      <c r="O15" s="48" t="n">
        <f aca="false">I15</f>
        <v>5650</v>
      </c>
      <c r="P15" s="48" t="n">
        <f aca="false">J15</f>
        <v>1400</v>
      </c>
      <c r="Q15" s="48" t="n">
        <f aca="false">K15</f>
        <v>2250</v>
      </c>
      <c r="R15" s="48" t="n">
        <f aca="false">L15</f>
        <v>3100</v>
      </c>
      <c r="S15" s="48" t="n">
        <f aca="false">M15</f>
        <v>3950</v>
      </c>
      <c r="T15" s="48" t="n">
        <f aca="false">N15</f>
        <v>4800</v>
      </c>
      <c r="U15" s="48" t="n">
        <f aca="false">O15</f>
        <v>5650</v>
      </c>
    </row>
    <row r="16" customFormat="false" ht="12.8" hidden="false" customHeight="false" outlineLevel="0" collapsed="false">
      <c r="B16" s="47" t="s">
        <v>416</v>
      </c>
      <c r="C16" s="47" t="s">
        <v>417</v>
      </c>
      <c r="D16" s="48" t="n">
        <f aca="false">C9</f>
        <v>25</v>
      </c>
      <c r="E16" s="48" t="n">
        <f aca="false">D16</f>
        <v>25</v>
      </c>
      <c r="F16" s="48" t="n">
        <f aca="false">E16</f>
        <v>25</v>
      </c>
      <c r="G16" s="48" t="n">
        <f aca="false">F16</f>
        <v>25</v>
      </c>
      <c r="H16" s="48" t="n">
        <f aca="false">G16</f>
        <v>25</v>
      </c>
      <c r="I16" s="48" t="n">
        <f aca="false">H16</f>
        <v>25</v>
      </c>
      <c r="J16" s="48" t="n">
        <f aca="false">D16+$C$10</f>
        <v>41</v>
      </c>
      <c r="K16" s="48" t="n">
        <f aca="false">J16</f>
        <v>41</v>
      </c>
      <c r="L16" s="48" t="n">
        <f aca="false">K16</f>
        <v>41</v>
      </c>
      <c r="M16" s="48" t="n">
        <f aca="false">L16</f>
        <v>41</v>
      </c>
      <c r="N16" s="48" t="n">
        <f aca="false">M16</f>
        <v>41</v>
      </c>
      <c r="O16" s="48" t="n">
        <f aca="false">N16</f>
        <v>41</v>
      </c>
      <c r="P16" s="48" t="n">
        <f aca="false">J16+$C$10</f>
        <v>57</v>
      </c>
      <c r="Q16" s="48" t="n">
        <f aca="false">P16</f>
        <v>57</v>
      </c>
      <c r="R16" s="48" t="n">
        <f aca="false">Q16</f>
        <v>57</v>
      </c>
      <c r="S16" s="48" t="n">
        <f aca="false">R16</f>
        <v>57</v>
      </c>
      <c r="T16" s="48" t="n">
        <f aca="false">S16</f>
        <v>57</v>
      </c>
      <c r="U16" s="48" t="n">
        <f aca="false">T16</f>
        <v>57</v>
      </c>
    </row>
    <row r="17" customFormat="false" ht="12.8" hidden="false" customHeight="false" outlineLevel="0" collapsed="false">
      <c r="B17" s="48" t="n">
        <f aca="false">C6</f>
        <v>13000</v>
      </c>
      <c r="C17" s="48" t="n">
        <f aca="false">C12</f>
        <v>3</v>
      </c>
      <c r="D17" s="49" t="n">
        <f aca="false">D$15*$B17/((100-$C17)*(100-D$16))</f>
        <v>2501.71821305842</v>
      </c>
      <c r="E17" s="50" t="n">
        <f aca="false">E$15*$B17/((100-$C17)*(100-E$16))</f>
        <v>4020.61855670103</v>
      </c>
      <c r="F17" s="50" t="n">
        <f aca="false">F$15*$B17/((100-$C17)*(100-F$16))</f>
        <v>5539.51890034364</v>
      </c>
      <c r="G17" s="50" t="n">
        <f aca="false">G$15*$B17/((100-$C17)*(100-G$16))</f>
        <v>7058.41924398625</v>
      </c>
      <c r="H17" s="50" t="n">
        <f aca="false">H$15*$B17/((100-$C17)*(100-H$16))</f>
        <v>8577.31958762887</v>
      </c>
      <c r="I17" s="50" t="n">
        <f aca="false">I$15*$B17/((100-$C17)*(100-I$16))</f>
        <v>10096.2199312715</v>
      </c>
      <c r="J17" s="50" t="n">
        <f aca="false">J$15*$B17/((100-$C17)*(100-J$16))</f>
        <v>3180.15027083697</v>
      </c>
      <c r="K17" s="50" t="n">
        <f aca="false">K$15*$B17/((100-$C17)*(100-K$16))</f>
        <v>5110.95579241657</v>
      </c>
      <c r="L17" s="50" t="n">
        <f aca="false">L$15*$B17/((100-$C17)*(100-L$16))</f>
        <v>7041.76131399616</v>
      </c>
      <c r="M17" s="50" t="n">
        <f aca="false">M$15*$B17/((100-$C17)*(100-M$16))</f>
        <v>8972.56683557575</v>
      </c>
      <c r="N17" s="50" t="n">
        <f aca="false">N$15*$B17/((100-$C17)*(100-N$16))</f>
        <v>10903.3723571553</v>
      </c>
      <c r="O17" s="50" t="n">
        <f aca="false">O$15*$B17/((100-$C17)*(100-O$16))</f>
        <v>12834.1778787349</v>
      </c>
      <c r="P17" s="44" t="n">
        <f aca="false">P$15*$B17/((100-$C17)*(100-P$16))</f>
        <v>4363.4619995205</v>
      </c>
      <c r="Q17" s="50" t="n">
        <f aca="false">Q$15*$B17/((100-$C17)*(100-Q$16))</f>
        <v>7012.70678494366</v>
      </c>
      <c r="R17" s="50" t="n">
        <f aca="false">R$15*$B17/((100-$C17)*(100-R$16))</f>
        <v>9661.95157036682</v>
      </c>
      <c r="S17" s="50" t="n">
        <f aca="false">S$15*$B17/((100-$C17)*(100-S$16))</f>
        <v>12311.19635579</v>
      </c>
      <c r="T17" s="50" t="n">
        <f aca="false">T$15*$B17/((100-$C17)*(100-T$16))</f>
        <v>14960.4411412131</v>
      </c>
      <c r="U17" s="50" t="n">
        <f aca="false">U$15*$B17/((100-$C17)*(100-U$16))</f>
        <v>17609.6859266363</v>
      </c>
    </row>
    <row r="18" customFormat="false" ht="12.8" hidden="false" customHeight="false" outlineLevel="0" collapsed="false">
      <c r="B18" s="48" t="n">
        <f aca="false">B17+$C$7</f>
        <v>16000</v>
      </c>
      <c r="C18" s="48" t="n">
        <f aca="false">C17</f>
        <v>3</v>
      </c>
      <c r="D18" s="50" t="n">
        <f aca="false">D$15*$B18/((100-$C18)*(100-D$16))</f>
        <v>3079.03780068729</v>
      </c>
      <c r="E18" s="50" t="n">
        <f aca="false">E$15*$B18/((100-$C18)*(100-E$16))</f>
        <v>4948.45360824742</v>
      </c>
      <c r="F18" s="50" t="n">
        <f aca="false">F$15*$B18/((100-$C18)*(100-F$16))</f>
        <v>6817.86941580756</v>
      </c>
      <c r="G18" s="50" t="n">
        <f aca="false">G$15*$B18/((100-$C18)*(100-G$16))</f>
        <v>8687.2852233677</v>
      </c>
      <c r="H18" s="50" t="n">
        <f aca="false">H$15*$B18/((100-$C18)*(100-H$16))</f>
        <v>10556.7010309278</v>
      </c>
      <c r="I18" s="50" t="n">
        <f aca="false">I$15*$B18/((100-$C18)*(100-I$16))</f>
        <v>12426.116838488</v>
      </c>
      <c r="J18" s="50" t="n">
        <f aca="false">J$15*$B18/((100-$C18)*(100-J$16))</f>
        <v>3914.03110256858</v>
      </c>
      <c r="K18" s="50" t="n">
        <f aca="false">K$15*$B18/((100-$C18)*(100-K$16))</f>
        <v>6290.40712912808</v>
      </c>
      <c r="L18" s="50" t="n">
        <f aca="false">L$15*$B18/((100-$C18)*(100-L$16))</f>
        <v>8666.78315568758</v>
      </c>
      <c r="M18" s="50" t="n">
        <f aca="false">M$15*$B18/((100-$C18)*(100-M$16))</f>
        <v>11043.1591822471</v>
      </c>
      <c r="N18" s="50" t="n">
        <f aca="false">N$15*$B18/((100-$C18)*(100-N$16))</f>
        <v>13419.5352088066</v>
      </c>
      <c r="O18" s="50" t="n">
        <f aca="false">O$15*$B18/((100-$C18)*(100-O$16))</f>
        <v>15795.9112353661</v>
      </c>
      <c r="P18" s="50" t="n">
        <f aca="false">P$15*$B18/((100-$C18)*(100-P$16))</f>
        <v>5370.41476864061</v>
      </c>
      <c r="Q18" s="50" t="n">
        <f aca="false">Q$15*$B18/((100-$C18)*(100-Q$16))</f>
        <v>8631.02373531527</v>
      </c>
      <c r="R18" s="50" t="n">
        <f aca="false">R$15*$B18/((100-$C18)*(100-R$16))</f>
        <v>11891.6327019899</v>
      </c>
      <c r="S18" s="50" t="n">
        <f aca="false">S$15*$B18/((100-$C18)*(100-S$16))</f>
        <v>15152.2416686646</v>
      </c>
      <c r="T18" s="50" t="n">
        <f aca="false">T$15*$B18/((100-$C18)*(100-T$16))</f>
        <v>18412.8506353392</v>
      </c>
      <c r="U18" s="50" t="n">
        <f aca="false">U$15*$B18/((100-$C18)*(100-U$16))</f>
        <v>21673.4596020139</v>
      </c>
    </row>
    <row r="19" customFormat="false" ht="12.8" hidden="false" customHeight="false" outlineLevel="0" collapsed="false">
      <c r="B19" s="48" t="n">
        <f aca="false">B18+$C$7</f>
        <v>19000</v>
      </c>
      <c r="C19" s="48" t="n">
        <f aca="false">C18</f>
        <v>3</v>
      </c>
      <c r="D19" s="50" t="n">
        <f aca="false">D$15*$B19/((100-$C19)*(100-D$16))</f>
        <v>3656.35738831615</v>
      </c>
      <c r="E19" s="50" t="n">
        <f aca="false">E$15*$B19/((100-$C19)*(100-E$16))</f>
        <v>5876.28865979381</v>
      </c>
      <c r="F19" s="50" t="n">
        <f aca="false">F$15*$B19/((100-$C19)*(100-F$16))</f>
        <v>8096.21993127148</v>
      </c>
      <c r="G19" s="50" t="n">
        <f aca="false">G$15*$B19/((100-$C19)*(100-G$16))</f>
        <v>10316.1512027491</v>
      </c>
      <c r="H19" s="50" t="n">
        <f aca="false">H$15*$B19/((100-$C19)*(100-H$16))</f>
        <v>12536.0824742268</v>
      </c>
      <c r="I19" s="50" t="n">
        <f aca="false">I$15*$B19/((100-$C19)*(100-I$16))</f>
        <v>14756.0137457045</v>
      </c>
      <c r="J19" s="50" t="n">
        <f aca="false">J$15*$B19/((100-$C19)*(100-J$16))</f>
        <v>4647.91193430019</v>
      </c>
      <c r="K19" s="50" t="n">
        <f aca="false">K$15*$B19/((100-$C19)*(100-K$16))</f>
        <v>7469.8584658396</v>
      </c>
      <c r="L19" s="50" t="n">
        <f aca="false">L$15*$B19/((100-$C19)*(100-L$16))</f>
        <v>10291.804997379</v>
      </c>
      <c r="M19" s="50" t="n">
        <f aca="false">M$15*$B19/((100-$C19)*(100-M$16))</f>
        <v>13113.7515289184</v>
      </c>
      <c r="N19" s="50" t="n">
        <f aca="false">N$15*$B19/((100-$C19)*(100-N$16))</f>
        <v>15935.6980604578</v>
      </c>
      <c r="O19" s="50" t="n">
        <f aca="false">O$15*$B19/((100-$C19)*(100-O$16))</f>
        <v>18757.6445919972</v>
      </c>
      <c r="P19" s="50" t="n">
        <f aca="false">P$15*$B19/((100-$C19)*(100-P$16))</f>
        <v>6377.36753776073</v>
      </c>
      <c r="Q19" s="50" t="n">
        <f aca="false">Q$15*$B19/((100-$C19)*(100-Q$16))</f>
        <v>10249.3406856869</v>
      </c>
      <c r="R19" s="50" t="n">
        <f aca="false">R$15*$B19/((100-$C19)*(100-R$16))</f>
        <v>14121.313833613</v>
      </c>
      <c r="S19" s="45" t="n">
        <f aca="false">S$15*$B19/((100-$C19)*(100-S$16))</f>
        <v>17993.2869815392</v>
      </c>
      <c r="T19" s="50" t="n">
        <f aca="false">T$15*$B19/((100-$C19)*(100-T$16))</f>
        <v>21865.2601294654</v>
      </c>
      <c r="U19" s="50" t="n">
        <f aca="false">U$15*$B19/((100-$C19)*(100-U$16))</f>
        <v>25737.2332773915</v>
      </c>
    </row>
    <row r="20" customFormat="false" ht="12.8" hidden="false" customHeight="false" outlineLevel="0" collapsed="false">
      <c r="B20" s="48" t="n">
        <f aca="false">B19+$C$7</f>
        <v>22000</v>
      </c>
      <c r="C20" s="48" t="n">
        <f aca="false">C19</f>
        <v>3</v>
      </c>
      <c r="D20" s="50" t="n">
        <f aca="false">D$15*$B20/((100-$C20)*(100-D$16))</f>
        <v>4233.67697594502</v>
      </c>
      <c r="E20" s="50" t="n">
        <f aca="false">E$15*$B20/((100-$C20)*(100-E$16))</f>
        <v>6804.12371134021</v>
      </c>
      <c r="F20" s="50" t="n">
        <f aca="false">F$15*$B20/((100-$C20)*(100-F$16))</f>
        <v>9374.5704467354</v>
      </c>
      <c r="G20" s="50" t="n">
        <f aca="false">G$15*$B20/((100-$C20)*(100-G$16))</f>
        <v>11945.0171821306</v>
      </c>
      <c r="H20" s="50" t="n">
        <f aca="false">H$15*$B20/((100-$C20)*(100-H$16))</f>
        <v>14515.4639175258</v>
      </c>
      <c r="I20" s="44" t="n">
        <f aca="false">I$15*$B20/((100-$C20)*(100-I$16))</f>
        <v>17085.910652921</v>
      </c>
      <c r="J20" s="50" t="n">
        <f aca="false">J$15*$B20/((100-$C20)*(100-J$16))</f>
        <v>5381.7927660318</v>
      </c>
      <c r="K20" s="50" t="n">
        <f aca="false">K$15*$B20/((100-$C20)*(100-K$16))</f>
        <v>8649.30980255111</v>
      </c>
      <c r="L20" s="50" t="n">
        <f aca="false">L$15*$B20/((100-$C20)*(100-L$16))</f>
        <v>11916.8268390704</v>
      </c>
      <c r="M20" s="50" t="n">
        <f aca="false">M$15*$B20/((100-$C20)*(100-M$16))</f>
        <v>15184.3438755897</v>
      </c>
      <c r="N20" s="50" t="n">
        <f aca="false">N$15*$B20/((100-$C20)*(100-N$16))</f>
        <v>18451.860912109</v>
      </c>
      <c r="O20" s="50" t="n">
        <f aca="false">O$15*$B20/((100-$C20)*(100-O$16))</f>
        <v>21719.3779486283</v>
      </c>
      <c r="P20" s="50" t="n">
        <f aca="false">P$15*$B20/((100-$C20)*(100-P$16))</f>
        <v>7384.32030688084</v>
      </c>
      <c r="Q20" s="50" t="n">
        <f aca="false">Q$15*$B20/((100-$C20)*(100-Q$16))</f>
        <v>11867.6576360585</v>
      </c>
      <c r="R20" s="50" t="n">
        <f aca="false">R$15*$B20/((100-$C20)*(100-R$16))</f>
        <v>16350.9949652362</v>
      </c>
      <c r="S20" s="50" t="n">
        <f aca="false">S$15*$B20/((100-$C20)*(100-S$16))</f>
        <v>20834.3322944138</v>
      </c>
      <c r="T20" s="50" t="n">
        <f aca="false">T$15*$B20/((100-$C20)*(100-T$16))</f>
        <v>25317.6696235915</v>
      </c>
      <c r="U20" s="51" t="n">
        <f aca="false">U$15*$B20/((100-$C20)*(100-U$16))</f>
        <v>29801.0069527691</v>
      </c>
    </row>
    <row r="22" customFormat="false" ht="12.8" hidden="false" customHeight="false" outlineLevel="0" collapsed="false">
      <c r="B22" s="47" t="s">
        <v>418</v>
      </c>
      <c r="C22" s="47" t="s">
        <v>415</v>
      </c>
      <c r="D22" s="48" t="n">
        <f aca="false">D3</f>
        <v>1400</v>
      </c>
      <c r="E22" s="48" t="n">
        <f aca="false">D22+$D$4</f>
        <v>2320</v>
      </c>
      <c r="F22" s="48" t="n">
        <f aca="false">E22+$D$4</f>
        <v>3240</v>
      </c>
      <c r="G22" s="48" t="n">
        <f aca="false">F22+$D$4</f>
        <v>4160</v>
      </c>
      <c r="H22" s="48" t="n">
        <f aca="false">G22+$D$4</f>
        <v>5080</v>
      </c>
      <c r="I22" s="48" t="n">
        <f aca="false">D22</f>
        <v>1400</v>
      </c>
      <c r="J22" s="48" t="n">
        <f aca="false">E22</f>
        <v>2320</v>
      </c>
      <c r="K22" s="48" t="n">
        <f aca="false">F22</f>
        <v>3240</v>
      </c>
      <c r="L22" s="48" t="n">
        <f aca="false">G22</f>
        <v>4160</v>
      </c>
      <c r="M22" s="48" t="n">
        <f aca="false">H22</f>
        <v>5080</v>
      </c>
      <c r="N22" s="48" t="n">
        <f aca="false">I22</f>
        <v>1400</v>
      </c>
      <c r="O22" s="48" t="n">
        <f aca="false">J22</f>
        <v>2320</v>
      </c>
      <c r="P22" s="48" t="n">
        <f aca="false">K22</f>
        <v>3240</v>
      </c>
      <c r="Q22" s="48" t="n">
        <f aca="false">L22</f>
        <v>4160</v>
      </c>
      <c r="R22" s="48" t="n">
        <f aca="false">M22</f>
        <v>5080</v>
      </c>
    </row>
    <row r="23" customFormat="false" ht="12.8" hidden="false" customHeight="false" outlineLevel="0" collapsed="false">
      <c r="B23" s="47" t="s">
        <v>416</v>
      </c>
      <c r="C23" s="47" t="s">
        <v>417</v>
      </c>
      <c r="D23" s="48" t="n">
        <f aca="false">D9</f>
        <v>30</v>
      </c>
      <c r="E23" s="48" t="n">
        <f aca="false">D23</f>
        <v>30</v>
      </c>
      <c r="F23" s="48" t="n">
        <f aca="false">E23</f>
        <v>30</v>
      </c>
      <c r="G23" s="48" t="n">
        <f aca="false">F23</f>
        <v>30</v>
      </c>
      <c r="H23" s="48" t="n">
        <f aca="false">G23</f>
        <v>30</v>
      </c>
      <c r="I23" s="48" t="n">
        <f aca="false">D23+$D$10</f>
        <v>46</v>
      </c>
      <c r="J23" s="48" t="n">
        <f aca="false">E23+$D$10</f>
        <v>46</v>
      </c>
      <c r="K23" s="48" t="n">
        <f aca="false">F23+$D$10</f>
        <v>46</v>
      </c>
      <c r="L23" s="48" t="n">
        <f aca="false">G23+$D$10</f>
        <v>46</v>
      </c>
      <c r="M23" s="48" t="n">
        <f aca="false">H23+$D$10</f>
        <v>46</v>
      </c>
      <c r="N23" s="48" t="n">
        <f aca="false">I23+$D$10</f>
        <v>62</v>
      </c>
      <c r="O23" s="48" t="n">
        <f aca="false">J23+$D$10</f>
        <v>62</v>
      </c>
      <c r="P23" s="48" t="n">
        <f aca="false">K23+$D$10</f>
        <v>62</v>
      </c>
      <c r="Q23" s="48" t="n">
        <f aca="false">L23+$D$10</f>
        <v>62</v>
      </c>
      <c r="R23" s="48" t="n">
        <f aca="false">M23+$D$10</f>
        <v>62</v>
      </c>
    </row>
    <row r="24" customFormat="false" ht="12.8" hidden="false" customHeight="false" outlineLevel="0" collapsed="false">
      <c r="B24" s="48" t="n">
        <f aca="false">D6</f>
        <v>13000</v>
      </c>
      <c r="C24" s="52" t="n">
        <f aca="false">D12</f>
        <v>5</v>
      </c>
      <c r="D24" s="49" t="n">
        <f aca="false">D$22*$B24/((100-$C24)*(100-D$23))</f>
        <v>2736.84210526316</v>
      </c>
      <c r="E24" s="50" t="n">
        <f aca="false">E$22*$B24/((100-$C24)*(100-E$23))</f>
        <v>4535.33834586466</v>
      </c>
      <c r="F24" s="50" t="n">
        <f aca="false">F$22*$B24/((100-$C24)*(100-F$23))</f>
        <v>6333.83458646617</v>
      </c>
      <c r="G24" s="50" t="n">
        <f aca="false">G$22*$B24/((100-$C24)*(100-G$23))</f>
        <v>8132.33082706767</v>
      </c>
      <c r="H24" s="50" t="n">
        <f aca="false">H$22*$B24/((100-$C24)*(100-H$23))</f>
        <v>9930.82706766917</v>
      </c>
      <c r="I24" s="50" t="n">
        <f aca="false">I$22*$B24/((100-$C24)*(100-I$23))</f>
        <v>3547.75828460039</v>
      </c>
      <c r="J24" s="50" t="n">
        <f aca="false">J$22*$B24/((100-$C24)*(100-J$23))</f>
        <v>5879.14230019493</v>
      </c>
      <c r="K24" s="50" t="n">
        <f aca="false">K$22*$B24/((100-$C24)*(100-K$23))</f>
        <v>8210.52631578947</v>
      </c>
      <c r="L24" s="50" t="n">
        <f aca="false">L$22*$B24/((100-$C24)*(100-L$23))</f>
        <v>10541.910331384</v>
      </c>
      <c r="M24" s="50" t="n">
        <f aca="false">M$22*$B24/((100-$C24)*(100-M$23))</f>
        <v>12873.2943469786</v>
      </c>
      <c r="N24" s="44" t="n">
        <f aca="false">N$22*$B24/((100-$C24)*(100-N$23))</f>
        <v>5041.5512465374</v>
      </c>
      <c r="O24" s="50" t="n">
        <f aca="false">O$22*$B24/((100-$C24)*(100-O$23))</f>
        <v>8354.57063711911</v>
      </c>
      <c r="P24" s="50" t="n">
        <f aca="false">P$22*$B24/((100-$C24)*(100-P$23))</f>
        <v>11667.5900277008</v>
      </c>
      <c r="Q24" s="50" t="n">
        <f aca="false">Q$22*$B24/((100-$C24)*(100-Q$23))</f>
        <v>14980.6094182825</v>
      </c>
      <c r="R24" s="50" t="n">
        <f aca="false">R$22*$B24/((100-$C24)*(100-R$23))</f>
        <v>18293.6288088643</v>
      </c>
    </row>
    <row r="25" customFormat="false" ht="12.8" hidden="false" customHeight="false" outlineLevel="0" collapsed="false">
      <c r="B25" s="48" t="n">
        <f aca="false">B24+$D$7</f>
        <v>15100</v>
      </c>
      <c r="C25" s="52" t="n">
        <f aca="false">C24</f>
        <v>5</v>
      </c>
      <c r="D25" s="50" t="n">
        <f aca="false">D$22*$B25/((100-$C25)*(100-D$23))</f>
        <v>3178.94736842105</v>
      </c>
      <c r="E25" s="50" t="n">
        <f aca="false">E$22*$B25/((100-$C25)*(100-E$23))</f>
        <v>5267.96992481203</v>
      </c>
      <c r="F25" s="50" t="n">
        <f aca="false">F$22*$B25/((100-$C25)*(100-F$23))</f>
        <v>7356.99248120301</v>
      </c>
      <c r="G25" s="50" t="n">
        <f aca="false">G$22*$B25/((100-$C25)*(100-G$23))</f>
        <v>9446.01503759399</v>
      </c>
      <c r="H25" s="50" t="n">
        <f aca="false">H$22*$B25/((100-$C25)*(100-H$23))</f>
        <v>11535.037593985</v>
      </c>
      <c r="I25" s="50" t="n">
        <f aca="false">I$22*$B25/((100-$C25)*(100-I$23))</f>
        <v>4120.85769980507</v>
      </c>
      <c r="J25" s="50" t="n">
        <f aca="false">J$22*$B25/((100-$C25)*(100-J$23))</f>
        <v>6828.84990253411</v>
      </c>
      <c r="K25" s="50" t="n">
        <f aca="false">K$22*$B25/((100-$C25)*(100-K$23))</f>
        <v>9536.84210526316</v>
      </c>
      <c r="L25" s="50" t="n">
        <f aca="false">L$22*$B25/((100-$C25)*(100-L$23))</f>
        <v>12244.8343079922</v>
      </c>
      <c r="M25" s="50" t="n">
        <f aca="false">M$22*$B25/((100-$C25)*(100-M$23))</f>
        <v>14952.8265107212</v>
      </c>
      <c r="N25" s="50" t="n">
        <f aca="false">N$22*$B25/((100-$C25)*(100-N$23))</f>
        <v>5855.95567867036</v>
      </c>
      <c r="O25" s="50" t="n">
        <f aca="false">O$22*$B25/((100-$C25)*(100-O$23))</f>
        <v>9704.15512465374</v>
      </c>
      <c r="P25" s="50" t="n">
        <f aca="false">P$22*$B25/((100-$C25)*(100-P$23))</f>
        <v>13552.3545706371</v>
      </c>
      <c r="Q25" s="50" t="n">
        <f aca="false">Q$22*$B25/((100-$C25)*(100-Q$23))</f>
        <v>17400.5540166205</v>
      </c>
      <c r="R25" s="50" t="n">
        <f aca="false">R$22*$B25/((100-$C25)*(100-R$23))</f>
        <v>21248.7534626039</v>
      </c>
    </row>
    <row r="26" customFormat="false" ht="12.8" hidden="false" customHeight="false" outlineLevel="0" collapsed="false">
      <c r="B26" s="48" t="n">
        <f aca="false">B25+$D$7</f>
        <v>17200</v>
      </c>
      <c r="C26" s="52" t="n">
        <f aca="false">C25</f>
        <v>5</v>
      </c>
      <c r="D26" s="50" t="n">
        <f aca="false">D$22*$B26/((100-$C26)*(100-D$23))</f>
        <v>3621.05263157895</v>
      </c>
      <c r="E26" s="50" t="n">
        <f aca="false">E$22*$B26/((100-$C26)*(100-E$23))</f>
        <v>6000.6015037594</v>
      </c>
      <c r="F26" s="50" t="n">
        <f aca="false">F$22*$B26/((100-$C26)*(100-F$23))</f>
        <v>8380.15037593985</v>
      </c>
      <c r="G26" s="50" t="n">
        <f aca="false">G$22*$B26/((100-$C26)*(100-G$23))</f>
        <v>10759.6992481203</v>
      </c>
      <c r="H26" s="50" t="n">
        <f aca="false">H$22*$B26/((100-$C26)*(100-H$23))</f>
        <v>13139.2481203008</v>
      </c>
      <c r="I26" s="50" t="n">
        <f aca="false">I$22*$B26/((100-$C26)*(100-I$23))</f>
        <v>4693.95711500975</v>
      </c>
      <c r="J26" s="50" t="n">
        <f aca="false">J$22*$B26/((100-$C26)*(100-J$23))</f>
        <v>7778.55750487329</v>
      </c>
      <c r="K26" s="50" t="n">
        <f aca="false">K$22*$B26/((100-$C26)*(100-K$23))</f>
        <v>10863.1578947368</v>
      </c>
      <c r="L26" s="50" t="n">
        <f aca="false">L$22*$B26/((100-$C26)*(100-L$23))</f>
        <v>13947.7582846004</v>
      </c>
      <c r="M26" s="50" t="n">
        <f aca="false">M$22*$B26/((100-$C26)*(100-M$23))</f>
        <v>17032.3586744639</v>
      </c>
      <c r="N26" s="50" t="n">
        <f aca="false">N$22*$B26/((100-$C26)*(100-N$23))</f>
        <v>6670.36011080332</v>
      </c>
      <c r="O26" s="50" t="n">
        <f aca="false">O$22*$B26/((100-$C26)*(100-O$23))</f>
        <v>11053.7396121884</v>
      </c>
      <c r="P26" s="50" t="n">
        <f aca="false">P$22*$B26/((100-$C26)*(100-P$23))</f>
        <v>15437.1191135734</v>
      </c>
      <c r="Q26" s="50" t="n">
        <f aca="false">Q$22*$B26/((100-$C26)*(100-Q$23))</f>
        <v>19820.4986149584</v>
      </c>
      <c r="R26" s="50" t="n">
        <f aca="false">R$22*$B26/((100-$C26)*(100-R$23))</f>
        <v>24203.8781163435</v>
      </c>
    </row>
    <row r="27" customFormat="false" ht="12.8" hidden="false" customHeight="false" outlineLevel="0" collapsed="false">
      <c r="B27" s="48" t="n">
        <f aca="false">B26+$D$7</f>
        <v>19300</v>
      </c>
      <c r="C27" s="52" t="n">
        <f aca="false">C26</f>
        <v>5</v>
      </c>
      <c r="D27" s="50" t="n">
        <f aca="false">D$22*$B27/((100-$C27)*(100-D$23))</f>
        <v>4063.15789473684</v>
      </c>
      <c r="E27" s="50" t="n">
        <f aca="false">E$22*$B27/((100-$C27)*(100-E$23))</f>
        <v>6733.23308270677</v>
      </c>
      <c r="F27" s="50" t="n">
        <f aca="false">F$22*$B27/((100-$C27)*(100-F$23))</f>
        <v>9403.30827067669</v>
      </c>
      <c r="G27" s="50" t="n">
        <f aca="false">G$22*$B27/((100-$C27)*(100-G$23))</f>
        <v>12073.3834586466</v>
      </c>
      <c r="H27" s="50" t="n">
        <f aca="false">H$22*$B27/((100-$C27)*(100-H$23))</f>
        <v>14743.4586466165</v>
      </c>
      <c r="I27" s="50" t="n">
        <f aca="false">I$22*$B27/((100-$C27)*(100-I$23))</f>
        <v>5267.05653021443</v>
      </c>
      <c r="J27" s="50" t="n">
        <f aca="false">J$22*$B27/((100-$C27)*(100-J$23))</f>
        <v>8728.26510721248</v>
      </c>
      <c r="K27" s="50" t="n">
        <f aca="false">K$22*$B27/((100-$C27)*(100-K$23))</f>
        <v>12189.4736842105</v>
      </c>
      <c r="L27" s="50" t="n">
        <f aca="false">L$22*$B27/((100-$C27)*(100-L$23))</f>
        <v>15650.6822612086</v>
      </c>
      <c r="M27" s="50" t="n">
        <f aca="false">M$22*$B27/((100-$C27)*(100-M$23))</f>
        <v>19111.8908382066</v>
      </c>
      <c r="N27" s="50" t="n">
        <f aca="false">N$22*$B27/((100-$C27)*(100-N$23))</f>
        <v>7484.76454293629</v>
      </c>
      <c r="O27" s="50" t="n">
        <f aca="false">O$22*$B27/((100-$C27)*(100-O$23))</f>
        <v>12403.324099723</v>
      </c>
      <c r="P27" s="45" t="n">
        <f aca="false">P$22*$B27/((100-$C27)*(100-P$23))</f>
        <v>17321.8836565097</v>
      </c>
      <c r="Q27" s="50" t="n">
        <f aca="false">Q$22*$B27/((100-$C27)*(100-Q$23))</f>
        <v>22240.4432132964</v>
      </c>
      <c r="R27" s="50" t="n">
        <f aca="false">R$22*$B27/((100-$C27)*(100-R$23))</f>
        <v>27159.0027700831</v>
      </c>
    </row>
    <row r="28" customFormat="false" ht="12.8" hidden="false" customHeight="false" outlineLevel="0" collapsed="false">
      <c r="B28" s="48" t="n">
        <f aca="false">B27+$D$7</f>
        <v>21400</v>
      </c>
      <c r="C28" s="52" t="n">
        <f aca="false">C27</f>
        <v>5</v>
      </c>
      <c r="D28" s="50" t="n">
        <f aca="false">D$22*$B28/((100-$C28)*(100-D$23))</f>
        <v>4505.26315789474</v>
      </c>
      <c r="E28" s="50" t="n">
        <f aca="false">E$22*$B28/((100-$C28)*(100-E$23))</f>
        <v>7465.86466165414</v>
      </c>
      <c r="F28" s="50" t="n">
        <f aca="false">F$22*$B28/((100-$C28)*(100-F$23))</f>
        <v>10426.4661654135</v>
      </c>
      <c r="G28" s="50" t="n">
        <f aca="false">G$22*$B28/((100-$C28)*(100-G$23))</f>
        <v>13387.0676691729</v>
      </c>
      <c r="H28" s="44" t="n">
        <f aca="false">H$22*$B28/((100-$C28)*(100-H$23))</f>
        <v>16347.6691729323</v>
      </c>
      <c r="I28" s="50" t="n">
        <f aca="false">I$22*$B28/((100-$C28)*(100-I$23))</f>
        <v>5840.1559454191</v>
      </c>
      <c r="J28" s="50" t="n">
        <f aca="false">J$22*$B28/((100-$C28)*(100-J$23))</f>
        <v>9677.97270955166</v>
      </c>
      <c r="K28" s="50" t="n">
        <f aca="false">K$22*$B28/((100-$C28)*(100-K$23))</f>
        <v>13515.7894736842</v>
      </c>
      <c r="L28" s="50" t="n">
        <f aca="false">L$22*$B28/((100-$C28)*(100-L$23))</f>
        <v>17353.6062378168</v>
      </c>
      <c r="M28" s="50" t="n">
        <f aca="false">M$22*$B28/((100-$C28)*(100-M$23))</f>
        <v>21191.4230019493</v>
      </c>
      <c r="N28" s="50" t="n">
        <f aca="false">N$22*$B28/((100-$C28)*(100-N$23))</f>
        <v>8299.16897506925</v>
      </c>
      <c r="O28" s="50" t="n">
        <f aca="false">O$22*$B28/((100-$C28)*(100-O$23))</f>
        <v>13752.9085872576</v>
      </c>
      <c r="P28" s="50" t="n">
        <f aca="false">P$22*$B28/((100-$C28)*(100-P$23))</f>
        <v>19206.648199446</v>
      </c>
      <c r="Q28" s="50" t="n">
        <f aca="false">Q$22*$B28/((100-$C28)*(100-Q$23))</f>
        <v>24660.3878116343</v>
      </c>
      <c r="R28" s="51" t="n">
        <f aca="false">R$22*$B28/((100-$C28)*(100-R$23))</f>
        <v>30114.1274238227</v>
      </c>
    </row>
    <row r="30" customFormat="false" ht="12.8" hidden="false" customHeight="false" outlineLevel="0" collapsed="false">
      <c r="B30" s="47" t="s">
        <v>419</v>
      </c>
      <c r="C30" s="47" t="s">
        <v>415</v>
      </c>
      <c r="D30" s="48" t="n">
        <f aca="false">E3</f>
        <v>1400</v>
      </c>
      <c r="E30" s="48" t="n">
        <f aca="false">D30+$E$4</f>
        <v>2320</v>
      </c>
      <c r="F30" s="48" t="n">
        <f aca="false">E30+$E$4</f>
        <v>3240</v>
      </c>
      <c r="G30" s="48" t="n">
        <f aca="false">F30+$E$4</f>
        <v>4160</v>
      </c>
      <c r="H30" s="48" t="n">
        <f aca="false">G30+$E$4</f>
        <v>5080</v>
      </c>
      <c r="I30" s="48" t="n">
        <f aca="false">D30</f>
        <v>1400</v>
      </c>
      <c r="J30" s="48" t="n">
        <f aca="false">E30</f>
        <v>2320</v>
      </c>
      <c r="K30" s="48" t="n">
        <f aca="false">F30</f>
        <v>3240</v>
      </c>
      <c r="L30" s="48" t="n">
        <f aca="false">G30</f>
        <v>4160</v>
      </c>
      <c r="M30" s="48" t="n">
        <f aca="false">H30</f>
        <v>5080</v>
      </c>
      <c r="N30" s="48" t="n">
        <f aca="false">I30</f>
        <v>1400</v>
      </c>
      <c r="O30" s="48" t="n">
        <f aca="false">J30</f>
        <v>2320</v>
      </c>
      <c r="P30" s="48" t="n">
        <f aca="false">K30</f>
        <v>3240</v>
      </c>
      <c r="Q30" s="48" t="n">
        <f aca="false">L30</f>
        <v>4160</v>
      </c>
      <c r="R30" s="48" t="n">
        <f aca="false">M30</f>
        <v>5080</v>
      </c>
    </row>
    <row r="31" customFormat="false" ht="12.8" hidden="false" customHeight="false" outlineLevel="0" collapsed="false">
      <c r="B31" s="47" t="s">
        <v>416</v>
      </c>
      <c r="C31" s="47" t="s">
        <v>417</v>
      </c>
      <c r="D31" s="48" t="n">
        <f aca="false">E9</f>
        <v>30</v>
      </c>
      <c r="E31" s="48" t="n">
        <f aca="false">D31</f>
        <v>30</v>
      </c>
      <c r="F31" s="48" t="n">
        <f aca="false">E31</f>
        <v>30</v>
      </c>
      <c r="G31" s="48" t="n">
        <f aca="false">F31</f>
        <v>30</v>
      </c>
      <c r="H31" s="48" t="n">
        <f aca="false">G31</f>
        <v>30</v>
      </c>
      <c r="I31" s="48" t="n">
        <f aca="false">D31+$E$10</f>
        <v>47</v>
      </c>
      <c r="J31" s="48" t="n">
        <f aca="false">E31+$E$10</f>
        <v>47</v>
      </c>
      <c r="K31" s="48" t="n">
        <f aca="false">F31+$E$10</f>
        <v>47</v>
      </c>
      <c r="L31" s="48" t="n">
        <f aca="false">G31+$E$10</f>
        <v>47</v>
      </c>
      <c r="M31" s="48" t="n">
        <f aca="false">H31+$E$10</f>
        <v>47</v>
      </c>
      <c r="N31" s="48" t="n">
        <f aca="false">I31+$E$10</f>
        <v>64</v>
      </c>
      <c r="O31" s="48" t="n">
        <f aca="false">J31+$E$10</f>
        <v>64</v>
      </c>
      <c r="P31" s="48" t="n">
        <f aca="false">K31+$E$10</f>
        <v>64</v>
      </c>
      <c r="Q31" s="48" t="n">
        <f aca="false">L31+$E$10</f>
        <v>64</v>
      </c>
      <c r="R31" s="48" t="n">
        <f aca="false">M31+$E$10</f>
        <v>64</v>
      </c>
    </row>
    <row r="32" customFormat="false" ht="12.8" hidden="false" customHeight="false" outlineLevel="0" collapsed="false">
      <c r="B32" s="48" t="n">
        <f aca="false">E6</f>
        <v>13500</v>
      </c>
      <c r="C32" s="48" t="n">
        <f aca="false">E12</f>
        <v>6</v>
      </c>
      <c r="D32" s="49" t="n">
        <f aca="false">D$30*$B32/((100-$C32)*(100-D$31))</f>
        <v>2872.34042553192</v>
      </c>
      <c r="E32" s="50" t="n">
        <f aca="false">E$30*$B32/((100-$C32)*(100-E$31))</f>
        <v>4759.87841945289</v>
      </c>
      <c r="F32" s="50" t="n">
        <f aca="false">F$30*$B32/((100-$C32)*(100-F$31))</f>
        <v>6647.41641337386</v>
      </c>
      <c r="G32" s="50" t="n">
        <f aca="false">G$30*$B32/((100-$C32)*(100-G$31))</f>
        <v>8534.95440729483</v>
      </c>
      <c r="H32" s="44" t="n">
        <f aca="false">H$30*$B32/((100-$C32)*(100-H$31))</f>
        <v>10422.4924012158</v>
      </c>
      <c r="I32" s="50" t="n">
        <f aca="false">I$30*$B32/((100-$C32)*(100-I$31))</f>
        <v>3793.65716579687</v>
      </c>
      <c r="J32" s="50" t="n">
        <f aca="false">J$30*$B32/((100-$C32)*(100-J$31))</f>
        <v>6286.6318747491</v>
      </c>
      <c r="K32" s="50" t="n">
        <f aca="false">K$30*$B32/((100-$C32)*(100-K$31))</f>
        <v>8779.60658370133</v>
      </c>
      <c r="L32" s="50" t="n">
        <f aca="false">L$30*$B32/((100-$C32)*(100-L$31))</f>
        <v>11272.5812926536</v>
      </c>
      <c r="M32" s="50" t="n">
        <f aca="false">M$30*$B32/((100-$C32)*(100-M$31))</f>
        <v>13765.5560016058</v>
      </c>
      <c r="N32" s="53" t="n">
        <f aca="false">N$30*$B32/((100-$C32)*(100-N$31))</f>
        <v>5585.10638297872</v>
      </c>
      <c r="O32" s="50" t="n">
        <f aca="false">O$30*$B32/((100-$C32)*(100-O$31))</f>
        <v>9255.31914893617</v>
      </c>
      <c r="P32" s="50" t="n">
        <f aca="false">P$30*$B32/((100-$C32)*(100-P$31))</f>
        <v>12925.5319148936</v>
      </c>
      <c r="Q32" s="50" t="n">
        <f aca="false">Q$30*$B32/((100-$C32)*(100-Q$31))</f>
        <v>16595.7446808511</v>
      </c>
      <c r="R32" s="50" t="n">
        <f aca="false">R$30*$B32/((100-$C32)*(100-R$31))</f>
        <v>20265.9574468085</v>
      </c>
    </row>
    <row r="33" customFormat="false" ht="12.8" hidden="false" customHeight="false" outlineLevel="0" collapsed="false">
      <c r="B33" s="48" t="n">
        <f aca="false">B32+E7</f>
        <v>17500</v>
      </c>
      <c r="C33" s="48" t="n">
        <f aca="false">C32</f>
        <v>6</v>
      </c>
      <c r="D33" s="50" t="n">
        <f aca="false">D$30*$B33/((100-$C33)*(100-D$31))</f>
        <v>3723.40425531915</v>
      </c>
      <c r="E33" s="50" t="n">
        <f aca="false">E$30*$B33/((100-$C33)*(100-E$31))</f>
        <v>6170.21276595745</v>
      </c>
      <c r="F33" s="50" t="n">
        <f aca="false">F$30*$B33/((100-$C33)*(100-F$31))</f>
        <v>8617.02127659574</v>
      </c>
      <c r="G33" s="50" t="n">
        <f aca="false">G$30*$B33/((100-$C33)*(100-G$31))</f>
        <v>11063.829787234</v>
      </c>
      <c r="H33" s="50" t="n">
        <f aca="false">H$30*$B33/((100-$C33)*(100-H$31))</f>
        <v>13510.6382978723</v>
      </c>
      <c r="I33" s="50" t="n">
        <f aca="false">I$30*$B33/((100-$C33)*(100-I$31))</f>
        <v>4917.70373344039</v>
      </c>
      <c r="J33" s="50" t="n">
        <f aca="false">J$30*$B33/((100-$C33)*(100-J$31))</f>
        <v>8149.3376154155</v>
      </c>
      <c r="K33" s="50" t="n">
        <f aca="false">K$30*$B33/((100-$C33)*(100-K$31))</f>
        <v>11380.9714973906</v>
      </c>
      <c r="L33" s="50" t="n">
        <f aca="false">L$30*$B33/((100-$C33)*(100-L$31))</f>
        <v>14612.6053793657</v>
      </c>
      <c r="M33" s="50" t="n">
        <f aca="false">M$30*$B33/((100-$C33)*(100-M$31))</f>
        <v>17844.2392613408</v>
      </c>
      <c r="N33" s="53" t="n">
        <f aca="false">N$30*$B33/((100-$C33)*(100-N$31))</f>
        <v>7239.95271867612</v>
      </c>
      <c r="O33" s="50" t="n">
        <f aca="false">O$30*$B33/((100-$C33)*(100-O$31))</f>
        <v>11997.6359338061</v>
      </c>
      <c r="P33" s="50" t="n">
        <f aca="false">P$30*$B33/((100-$C33)*(100-P$31))</f>
        <v>16755.3191489362</v>
      </c>
      <c r="Q33" s="50" t="n">
        <f aca="false">Q$30*$B33/((100-$C33)*(100-Q$31))</f>
        <v>21513.0023640662</v>
      </c>
      <c r="R33" s="50" t="n">
        <f aca="false">R$30*$B33/((100-$C33)*(100-R$31))</f>
        <v>26270.6855791962</v>
      </c>
    </row>
    <row r="34" customFormat="false" ht="12.8" hidden="false" customHeight="false" outlineLevel="0" collapsed="false">
      <c r="B34" s="48" t="n">
        <f aca="false">B32</f>
        <v>13500</v>
      </c>
      <c r="C34" s="48" t="n">
        <f aca="false">C32+$E$13</f>
        <v>14</v>
      </c>
      <c r="D34" s="50" t="n">
        <f aca="false">D$30*$B34/((100-$C34)*(100-D$31))</f>
        <v>3139.53488372093</v>
      </c>
      <c r="E34" s="50" t="n">
        <f aca="false">E$30*$B34/((100-$C34)*(100-E$31))</f>
        <v>5202.65780730897</v>
      </c>
      <c r="F34" s="50" t="n">
        <f aca="false">F$30*$B34/((100-$C34)*(100-F$31))</f>
        <v>7265.78073089701</v>
      </c>
      <c r="G34" s="50" t="n">
        <f aca="false">G$30*$B34/((100-$C34)*(100-G$31))</f>
        <v>9328.90365448505</v>
      </c>
      <c r="H34" s="50" t="n">
        <f aca="false">H$30*$B34/((100-$C34)*(100-H$31))</f>
        <v>11392.0265780731</v>
      </c>
      <c r="I34" s="50" t="n">
        <f aca="false">I$30*$B34/((100-$C34)*(100-I$31))</f>
        <v>4146.55550680123</v>
      </c>
      <c r="J34" s="50" t="n">
        <f aca="false">J$30*$B34/((100-$C34)*(100-J$31))</f>
        <v>6871.43483984204</v>
      </c>
      <c r="K34" s="50" t="n">
        <f aca="false">K$30*$B34/((100-$C34)*(100-K$31))</f>
        <v>9596.31417288284</v>
      </c>
      <c r="L34" s="50" t="n">
        <f aca="false">L$30*$B34/((100-$C34)*(100-L$31))</f>
        <v>12321.1935059237</v>
      </c>
      <c r="M34" s="50" t="n">
        <f aca="false">M$30*$B34/((100-$C34)*(100-M$31))</f>
        <v>15046.0728389645</v>
      </c>
      <c r="N34" s="50" t="n">
        <f aca="false">N$30*$B34/((100-$C34)*(100-N$31))</f>
        <v>6104.6511627907</v>
      </c>
      <c r="O34" s="50" t="n">
        <f aca="false">O$30*$B34/((100-$C34)*(100-O$31))</f>
        <v>10116.2790697674</v>
      </c>
      <c r="P34" s="45" t="n">
        <f aca="false">P$30*$B34/((100-$C34)*(100-P$31))</f>
        <v>14127.9069767442</v>
      </c>
      <c r="Q34" s="50" t="n">
        <f aca="false">Q$30*$B34/((100-$C34)*(100-Q$31))</f>
        <v>18139.5348837209</v>
      </c>
      <c r="R34" s="50" t="n">
        <f aca="false">R$30*$B34/((100-$C34)*(100-R$31))</f>
        <v>22151.1627906977</v>
      </c>
    </row>
    <row r="35" customFormat="false" ht="12.8" hidden="false" customHeight="false" outlineLevel="0" collapsed="false">
      <c r="B35" s="48" t="n">
        <f aca="false">B33</f>
        <v>17500</v>
      </c>
      <c r="C35" s="48" t="n">
        <f aca="false">C33+$E$13</f>
        <v>14</v>
      </c>
      <c r="D35" s="50" t="n">
        <f aca="false">D$30*$B35/((100-$C35)*(100-D$31))</f>
        <v>4069.76744186047</v>
      </c>
      <c r="E35" s="50" t="n">
        <f aca="false">E$30*$B35/((100-$C35)*(100-E$31))</f>
        <v>6744.18604651163</v>
      </c>
      <c r="F35" s="50" t="n">
        <f aca="false">F$30*$B35/((100-$C35)*(100-F$31))</f>
        <v>9418.60465116279</v>
      </c>
      <c r="G35" s="50" t="n">
        <f aca="false">G$30*$B35/((100-$C35)*(100-G$31))</f>
        <v>12093.023255814</v>
      </c>
      <c r="H35" s="50" t="n">
        <f aca="false">H$30*$B35/((100-$C35)*(100-H$31))</f>
        <v>14767.4418604651</v>
      </c>
      <c r="I35" s="50" t="n">
        <f aca="false">I$30*$B35/((100-$C35)*(100-I$31))</f>
        <v>5375.16454585345</v>
      </c>
      <c r="J35" s="50" t="n">
        <f aca="false">J$30*$B35/((100-$C35)*(100-J$31))</f>
        <v>8907.41553312857</v>
      </c>
      <c r="K35" s="50" t="n">
        <f aca="false">K$30*$B35/((100-$C35)*(100-K$31))</f>
        <v>12439.6665204037</v>
      </c>
      <c r="L35" s="50" t="n">
        <f aca="false">L$30*$B35/((100-$C35)*(100-L$31))</f>
        <v>15971.9175076788</v>
      </c>
      <c r="M35" s="50" t="n">
        <f aca="false">M$30*$B35/((100-$C35)*(100-M$31))</f>
        <v>19504.1684949539</v>
      </c>
      <c r="N35" s="50" t="n">
        <f aca="false">N$30*$B35/((100-$C35)*(100-N$31))</f>
        <v>7913.43669250646</v>
      </c>
      <c r="O35" s="50" t="n">
        <f aca="false">O$30*$B35/((100-$C35)*(100-O$31))</f>
        <v>13113.6950904393</v>
      </c>
      <c r="P35" s="50" t="n">
        <f aca="false">P$30*$B35/((100-$C35)*(100-P$31))</f>
        <v>18313.9534883721</v>
      </c>
      <c r="Q35" s="50" t="n">
        <f aca="false">Q$30*$B35/((100-$C35)*(100-Q$31))</f>
        <v>23514.2118863049</v>
      </c>
      <c r="R35" s="50" t="n">
        <f aca="false">R$30*$B35/((100-$C35)*(100-R$31))</f>
        <v>28714.4702842377</v>
      </c>
    </row>
    <row r="36" customFormat="false" ht="12.8" hidden="false" customHeight="false" outlineLevel="0" collapsed="false">
      <c r="B36" s="48" t="n">
        <f aca="false">B34</f>
        <v>13500</v>
      </c>
      <c r="C36" s="48" t="n">
        <f aca="false">C34+$E$13</f>
        <v>22</v>
      </c>
      <c r="D36" s="50" t="n">
        <f aca="false">D$30*$B36/((100-$C36)*(100-D$31))</f>
        <v>3461.53846153846</v>
      </c>
      <c r="E36" s="50" t="n">
        <f aca="false">E$30*$B36/((100-$C36)*(100-E$31))</f>
        <v>5736.26373626374</v>
      </c>
      <c r="F36" s="50" t="n">
        <f aca="false">F$30*$B36/((100-$C36)*(100-F$31))</f>
        <v>8010.98901098901</v>
      </c>
      <c r="G36" s="50" t="n">
        <f aca="false">G$30*$B36/((100-$C36)*(100-G$31))</f>
        <v>10285.7142857143</v>
      </c>
      <c r="H36" s="50" t="n">
        <f aca="false">H$30*$B36/((100-$C36)*(100-H$31))</f>
        <v>12560.4395604396</v>
      </c>
      <c r="I36" s="50" t="n">
        <f aca="false">I$30*$B36/((100-$C36)*(100-I$31))</f>
        <v>4571.84325108853</v>
      </c>
      <c r="J36" s="50" t="n">
        <f aca="false">J$30*$B36/((100-$C36)*(100-J$31))</f>
        <v>7576.19738751814</v>
      </c>
      <c r="K36" s="50" t="n">
        <f aca="false">K$30*$B36/((100-$C36)*(100-K$31))</f>
        <v>10580.5515239478</v>
      </c>
      <c r="L36" s="50" t="n">
        <f aca="false">L$30*$B36/((100-$C36)*(100-L$31))</f>
        <v>13584.9056603774</v>
      </c>
      <c r="M36" s="50" t="n">
        <f aca="false">M$30*$B36/((100-$C36)*(100-M$31))</f>
        <v>16589.259796807</v>
      </c>
      <c r="N36" s="50" t="n">
        <f aca="false">N$30*$B36/((100-$C36)*(100-N$31))</f>
        <v>6730.76923076923</v>
      </c>
      <c r="O36" s="50" t="n">
        <f aca="false">O$30*$B36/((100-$C36)*(100-O$31))</f>
        <v>11153.8461538462</v>
      </c>
      <c r="P36" s="50" t="n">
        <f aca="false">P$30*$B36/((100-$C36)*(100-P$31))</f>
        <v>15576.9230769231</v>
      </c>
      <c r="Q36" s="50" t="n">
        <f aca="false">Q$30*$B36/((100-$C36)*(100-Q$31))</f>
        <v>20000</v>
      </c>
      <c r="R36" s="50" t="n">
        <f aca="false">R$30*$B36/((100-$C36)*(100-R$31))</f>
        <v>24423.0769230769</v>
      </c>
    </row>
    <row r="37" customFormat="false" ht="12.8" hidden="false" customHeight="false" outlineLevel="0" collapsed="false">
      <c r="B37" s="48" t="n">
        <f aca="false">B35</f>
        <v>17500</v>
      </c>
      <c r="C37" s="48" t="n">
        <f aca="false">C35+$E$13</f>
        <v>22</v>
      </c>
      <c r="D37" s="50" t="n">
        <f aca="false">D$30*$B37/((100-$C37)*(100-D$31))</f>
        <v>4487.17948717949</v>
      </c>
      <c r="E37" s="50" t="n">
        <f aca="false">E$30*$B37/((100-$C37)*(100-E$31))</f>
        <v>7435.89743589744</v>
      </c>
      <c r="F37" s="50" t="n">
        <f aca="false">F$30*$B37/((100-$C37)*(100-F$31))</f>
        <v>10384.6153846154</v>
      </c>
      <c r="G37" s="50" t="n">
        <f aca="false">G$30*$B37/((100-$C37)*(100-G$31))</f>
        <v>13333.3333333333</v>
      </c>
      <c r="H37" s="50" t="n">
        <f aca="false">H$30*$B37/((100-$C37)*(100-H$31))</f>
        <v>16282.0512820513</v>
      </c>
      <c r="I37" s="50" t="n">
        <f aca="false">I$30*$B37/((100-$C37)*(100-I$31))</f>
        <v>5926.46347363329</v>
      </c>
      <c r="J37" s="50" t="n">
        <f aca="false">J$30*$B37/((100-$C37)*(100-J$31))</f>
        <v>9820.99661344944</v>
      </c>
      <c r="K37" s="50" t="n">
        <f aca="false">K$30*$B37/((100-$C37)*(100-K$31))</f>
        <v>13715.5297532656</v>
      </c>
      <c r="L37" s="50" t="n">
        <f aca="false">L$30*$B37/((100-$C37)*(100-L$31))</f>
        <v>17610.0628930818</v>
      </c>
      <c r="M37" s="50" t="n">
        <f aca="false">M$30*$B37/((100-$C37)*(100-M$31))</f>
        <v>21504.5960328979</v>
      </c>
      <c r="N37" s="44" t="n">
        <f aca="false">N$30*$B37/((100-$C37)*(100-N$31))</f>
        <v>8725.07122507123</v>
      </c>
      <c r="O37" s="50" t="n">
        <f aca="false">O$30*$B37/((100-$C37)*(100-O$31))</f>
        <v>14458.6894586895</v>
      </c>
      <c r="P37" s="50" t="n">
        <f aca="false">P$30*$B37/((100-$C37)*(100-P$31))</f>
        <v>20192.3076923077</v>
      </c>
      <c r="Q37" s="50" t="n">
        <f aca="false">Q$30*$B37/((100-$C37)*(100-Q$31))</f>
        <v>25925.9259259259</v>
      </c>
      <c r="R37" s="51" t="n">
        <f aca="false">R$30*$B37/((100-$C37)*(100-R$31))</f>
        <v>31659.5441595442</v>
      </c>
    </row>
    <row r="39" customFormat="false" ht="12.8" hidden="false" customHeight="false" outlineLevel="0" collapsed="false">
      <c r="B39" s="47" t="s">
        <v>420</v>
      </c>
      <c r="C39" s="47" t="s">
        <v>415</v>
      </c>
      <c r="D39" s="48" t="n">
        <f aca="false">F3</f>
        <v>1450</v>
      </c>
      <c r="E39" s="48" t="n">
        <f aca="false">D39+$F$4</f>
        <v>2456</v>
      </c>
      <c r="F39" s="48" t="n">
        <f aca="false">E39+$F$4</f>
        <v>3462</v>
      </c>
      <c r="G39" s="48" t="n">
        <f aca="false">F39+$F$4</f>
        <v>4468</v>
      </c>
      <c r="H39" s="48" t="n">
        <f aca="false">G39+$F$4</f>
        <v>5474</v>
      </c>
      <c r="I39" s="48" t="n">
        <f aca="false">H39+$F$4</f>
        <v>6480</v>
      </c>
      <c r="J39" s="48" t="n">
        <f aca="false">I39+$F$4</f>
        <v>7486</v>
      </c>
    </row>
    <row r="40" customFormat="false" ht="12.8" hidden="false" customHeight="false" outlineLevel="0" collapsed="false">
      <c r="B40" s="47" t="s">
        <v>416</v>
      </c>
      <c r="C40" s="47" t="s">
        <v>417</v>
      </c>
      <c r="D40" s="48" t="n">
        <f aca="false">F9</f>
        <v>35</v>
      </c>
      <c r="E40" s="48" t="n">
        <f aca="false">D40</f>
        <v>35</v>
      </c>
      <c r="F40" s="48" t="n">
        <f aca="false">E40</f>
        <v>35</v>
      </c>
      <c r="G40" s="48" t="n">
        <f aca="false">F40</f>
        <v>35</v>
      </c>
      <c r="H40" s="48" t="n">
        <f aca="false">G40</f>
        <v>35</v>
      </c>
      <c r="I40" s="48" t="n">
        <f aca="false">H40</f>
        <v>35</v>
      </c>
      <c r="J40" s="48" t="n">
        <f aca="false">I40</f>
        <v>35</v>
      </c>
    </row>
    <row r="41" customFormat="false" ht="12.8" hidden="false" customHeight="false" outlineLevel="0" collapsed="false">
      <c r="B41" s="48" t="n">
        <f aca="false">F6</f>
        <v>12250</v>
      </c>
      <c r="C41" s="48" t="n">
        <f aca="false">F12</f>
        <v>4</v>
      </c>
      <c r="D41" s="49" t="n">
        <f aca="false">D$39*$B41/((100-$C41)*(100-D$40))</f>
        <v>2846.55448717949</v>
      </c>
      <c r="E41" s="50" t="n">
        <f aca="false">E$39*$B41/((100-$C41)*(100-E$40))</f>
        <v>4821.47435897436</v>
      </c>
      <c r="F41" s="50" t="n">
        <f aca="false">F$39*$B41/((100-$C41)*(100-F$40))</f>
        <v>6796.39423076923</v>
      </c>
      <c r="G41" s="50" t="n">
        <f aca="false">G$39*$B41/((100-$C41)*(100-G$40))</f>
        <v>8771.3141025641</v>
      </c>
      <c r="H41" s="50" t="n">
        <f aca="false">H$39*$B41/((100-$C41)*(100-H$40))</f>
        <v>10746.233974359</v>
      </c>
      <c r="I41" s="50" t="n">
        <f aca="false">I$39*$B41/((100-$C41)*(100-I$40))</f>
        <v>12721.1538461538</v>
      </c>
      <c r="J41" s="50" t="n">
        <f aca="false">J$39*$B41/((100-$C41)*(100-J$40))</f>
        <v>14696.0737179487</v>
      </c>
    </row>
    <row r="42" customFormat="false" ht="12.8" hidden="false" customHeight="false" outlineLevel="0" collapsed="false">
      <c r="B42" s="48" t="n">
        <f aca="false">B41+$F$7</f>
        <v>15205</v>
      </c>
      <c r="C42" s="48" t="n">
        <f aca="false">C41</f>
        <v>4</v>
      </c>
      <c r="D42" s="50" t="n">
        <f aca="false">D$39*$B42/((100-$C42)*(100-D$40))</f>
        <v>3533.21314102564</v>
      </c>
      <c r="E42" s="50" t="n">
        <f aca="false">E$39*$B42/((100-$C42)*(100-E$40))</f>
        <v>5984.53205128205</v>
      </c>
      <c r="F42" s="50" t="n">
        <f aca="false">F$39*$B42/((100-$C42)*(100-F$40))</f>
        <v>8435.85096153846</v>
      </c>
      <c r="G42" s="50" t="n">
        <f aca="false">G$39*$B42/((100-$C42)*(100-G$40))</f>
        <v>10887.1698717949</v>
      </c>
      <c r="H42" s="50" t="n">
        <f aca="false">H$39*$B42/((100-$C42)*(100-H$40))</f>
        <v>13338.4887820513</v>
      </c>
      <c r="I42" s="50" t="n">
        <f aca="false">I$39*$B42/((100-$C42)*(100-I$40))</f>
        <v>15789.8076923077</v>
      </c>
      <c r="J42" s="50" t="n">
        <f aca="false">J$39*$B42/((100-$C42)*(100-J$40))</f>
        <v>18241.1266025641</v>
      </c>
    </row>
    <row r="43" customFormat="false" ht="12.8" hidden="false" customHeight="false" outlineLevel="0" collapsed="false">
      <c r="B43" s="48" t="n">
        <f aca="false">B42+$F$7</f>
        <v>18160</v>
      </c>
      <c r="C43" s="48" t="n">
        <f aca="false">C42</f>
        <v>4</v>
      </c>
      <c r="D43" s="50" t="n">
        <f aca="false">D$39*$B43/((100-$C43)*(100-D$40))</f>
        <v>4219.8717948718</v>
      </c>
      <c r="E43" s="50" t="n">
        <f aca="false">E$39*$B43/((100-$C43)*(100-E$40))</f>
        <v>7147.58974358974</v>
      </c>
      <c r="F43" s="50" t="n">
        <f aca="false">F$39*$B43/((100-$C43)*(100-F$40))</f>
        <v>10075.3076923077</v>
      </c>
      <c r="G43" s="50" t="n">
        <f aca="false">G$39*$B43/((100-$C43)*(100-G$40))</f>
        <v>13003.0256410256</v>
      </c>
      <c r="H43" s="50" t="n">
        <f aca="false">H$39*$B43/((100-$C43)*(100-H$40))</f>
        <v>15930.7435897436</v>
      </c>
      <c r="I43" s="50" t="n">
        <f aca="false">I$39*$B43/((100-$C43)*(100-I$40))</f>
        <v>18858.4615384615</v>
      </c>
      <c r="J43" s="50" t="n">
        <f aca="false">J$39*$B43/((100-$C43)*(100-J$40))</f>
        <v>21786.1794871795</v>
      </c>
    </row>
    <row r="44" customFormat="false" ht="12.8" hidden="false" customHeight="false" outlineLevel="0" collapsed="false">
      <c r="B44" s="48" t="n">
        <f aca="false">B41</f>
        <v>12250</v>
      </c>
      <c r="C44" s="48" t="n">
        <f aca="false">C41+$F$13</f>
        <v>20</v>
      </c>
      <c r="D44" s="50" t="n">
        <f aca="false">D$39*$B44/((100-$C44)*(100-D$40))</f>
        <v>3415.86538461538</v>
      </c>
      <c r="E44" s="50" t="n">
        <f aca="false">E$39*$B44/((100-$C44)*(100-E$40))</f>
        <v>5785.76923076923</v>
      </c>
      <c r="F44" s="50" t="n">
        <f aca="false">F$39*$B44/((100-$C44)*(100-F$40))</f>
        <v>8155.67307692308</v>
      </c>
      <c r="G44" s="50" t="n">
        <f aca="false">G$39*$B44/((100-$C44)*(100-G$40))</f>
        <v>10525.5769230769</v>
      </c>
      <c r="H44" s="50" t="n">
        <f aca="false">H$39*$B44/((100-$C44)*(100-H$40))</f>
        <v>12895.4807692308</v>
      </c>
      <c r="I44" s="50" t="n">
        <f aca="false">I$39*$B44/((100-$C44)*(100-I$40))</f>
        <v>15265.3846153846</v>
      </c>
      <c r="J44" s="50" t="n">
        <f aca="false">J$39*$B44/((100-$C44)*(100-J$40))</f>
        <v>17635.2884615385</v>
      </c>
    </row>
    <row r="45" customFormat="false" ht="12.8" hidden="false" customHeight="false" outlineLevel="0" collapsed="false">
      <c r="B45" s="48" t="n">
        <f aca="false">B42</f>
        <v>15205</v>
      </c>
      <c r="C45" s="48" t="n">
        <f aca="false">C42+$F$13</f>
        <v>20</v>
      </c>
      <c r="D45" s="50" t="n">
        <f aca="false">D$39*$B45/((100-$C45)*(100-D$40))</f>
        <v>4239.85576923077</v>
      </c>
      <c r="E45" s="45" t="n">
        <f aca="false">E$39*$B45/((100-$C45)*(100-E$40))</f>
        <v>7181.43846153846</v>
      </c>
      <c r="F45" s="50" t="n">
        <f aca="false">F$39*$B45/((100-$C45)*(100-F$40))</f>
        <v>10123.0211538462</v>
      </c>
      <c r="G45" s="44" t="n">
        <f aca="false">G$39*$B45/((100-$C45)*(100-G$40))</f>
        <v>13064.6038461538</v>
      </c>
      <c r="H45" s="50" t="n">
        <f aca="false">H$39*$B45/((100-$C45)*(100-H$40))</f>
        <v>16006.1865384615</v>
      </c>
      <c r="I45" s="50" t="n">
        <f aca="false">I$39*$B45/((100-$C45)*(100-I$40))</f>
        <v>18947.7692307692</v>
      </c>
      <c r="J45" s="50" t="n">
        <f aca="false">J$39*$B45/((100-$C45)*(100-J$40))</f>
        <v>21889.3519230769</v>
      </c>
    </row>
    <row r="46" customFormat="false" ht="12.8" hidden="false" customHeight="false" outlineLevel="0" collapsed="false">
      <c r="B46" s="48" t="n">
        <f aca="false">B43</f>
        <v>18160</v>
      </c>
      <c r="C46" s="48" t="n">
        <f aca="false">C43+$F$13</f>
        <v>20</v>
      </c>
      <c r="D46" s="50" t="n">
        <f aca="false">D$39*$B46/((100-$C46)*(100-D$40))</f>
        <v>5063.84615384615</v>
      </c>
      <c r="E46" s="50" t="n">
        <f aca="false">E$39*$B46/((100-$C46)*(100-E$40))</f>
        <v>8577.10769230769</v>
      </c>
      <c r="F46" s="50" t="n">
        <f aca="false">F$39*$B46/((100-$C46)*(100-F$40))</f>
        <v>12090.3692307692</v>
      </c>
      <c r="G46" s="50" t="n">
        <f aca="false">G$39*$B46/((100-$C46)*(100-G$40))</f>
        <v>15603.6307692308</v>
      </c>
      <c r="H46" s="50" t="n">
        <f aca="false">H$39*$B46/((100-$C46)*(100-H$40))</f>
        <v>19116.8923076923</v>
      </c>
      <c r="I46" s="50" t="n">
        <f aca="false">I$39*$B46/((100-$C46)*(100-I$40))</f>
        <v>22630.1538461538</v>
      </c>
      <c r="J46" s="50" t="n">
        <f aca="false">J$39*$B46/((100-$C46)*(100-J$40))</f>
        <v>26143.4153846154</v>
      </c>
    </row>
    <row r="47" customFormat="false" ht="12.8" hidden="false" customHeight="false" outlineLevel="0" collapsed="false">
      <c r="B47" s="48" t="n">
        <f aca="false">B44</f>
        <v>12250</v>
      </c>
      <c r="C47" s="48" t="n">
        <f aca="false">C44+$F$13</f>
        <v>36</v>
      </c>
      <c r="D47" s="50" t="n">
        <f aca="false">D$39*$B47/((100-$C47)*(100-D$40))</f>
        <v>4269.83173076923</v>
      </c>
      <c r="E47" s="50" t="n">
        <f aca="false">E$39*$B47/((100-$C47)*(100-E$40))</f>
        <v>7232.21153846154</v>
      </c>
      <c r="F47" s="50" t="n">
        <f aca="false">F$39*$B47/((100-$C47)*(100-F$40))</f>
        <v>10194.5913461538</v>
      </c>
      <c r="G47" s="50" t="n">
        <f aca="false">G$39*$B47/((100-$C47)*(100-G$40))</f>
        <v>13156.9711538462</v>
      </c>
      <c r="H47" s="50" t="n">
        <f aca="false">H$39*$B47/((100-$C47)*(100-H$40))</f>
        <v>16119.3509615385</v>
      </c>
      <c r="I47" s="50" t="n">
        <f aca="false">I$39*$B47/((100-$C47)*(100-I$40))</f>
        <v>19081.7307692308</v>
      </c>
      <c r="J47" s="50" t="n">
        <f aca="false">J$39*$B47/((100-$C47)*(100-J$40))</f>
        <v>22044.1105769231</v>
      </c>
    </row>
    <row r="48" customFormat="false" ht="12.8" hidden="false" customHeight="false" outlineLevel="0" collapsed="false">
      <c r="B48" s="48" t="n">
        <f aca="false">B45</f>
        <v>15205</v>
      </c>
      <c r="C48" s="48" t="n">
        <f aca="false">C45+$F$13</f>
        <v>36</v>
      </c>
      <c r="D48" s="50" t="n">
        <f aca="false">D$39*$B48/((100-$C48)*(100-D$40))</f>
        <v>5299.81971153846</v>
      </c>
      <c r="E48" s="50" t="n">
        <f aca="false">E$39*$B48/((100-$C48)*(100-E$40))</f>
        <v>8976.79807692308</v>
      </c>
      <c r="F48" s="50" t="n">
        <f aca="false">F$39*$B48/((100-$C48)*(100-F$40))</f>
        <v>12653.7764423077</v>
      </c>
      <c r="G48" s="50" t="n">
        <f aca="false">G$39*$B48/((100-$C48)*(100-G$40))</f>
        <v>16330.7548076923</v>
      </c>
      <c r="H48" s="50" t="n">
        <f aca="false">H$39*$B48/((100-$C48)*(100-H$40))</f>
        <v>20007.7331730769</v>
      </c>
      <c r="I48" s="50" t="n">
        <f aca="false">I$39*$B48/((100-$C48)*(100-I$40))</f>
        <v>23684.7115384615</v>
      </c>
      <c r="J48" s="50" t="n">
        <f aca="false">J$39*$B48/((100-$C48)*(100-J$40))</f>
        <v>27361.6899038462</v>
      </c>
    </row>
    <row r="49" customFormat="false" ht="12.8" hidden="false" customHeight="false" outlineLevel="0" collapsed="false">
      <c r="B49" s="48" t="n">
        <f aca="false">B46</f>
        <v>18160</v>
      </c>
      <c r="C49" s="48" t="n">
        <f aca="false">C46+$F$13</f>
        <v>36</v>
      </c>
      <c r="D49" s="50" t="n">
        <f aca="false">D$39*$B49/((100-$C49)*(100-D$40))</f>
        <v>6329.80769230769</v>
      </c>
      <c r="E49" s="50" t="n">
        <f aca="false">E$39*$B49/((100-$C49)*(100-E$40))</f>
        <v>10721.3846153846</v>
      </c>
      <c r="F49" s="50" t="n">
        <f aca="false">F$39*$B49/((100-$C49)*(100-F$40))</f>
        <v>15112.9615384615</v>
      </c>
      <c r="G49" s="50" t="n">
        <f aca="false">G$39*$B49/((100-$C49)*(100-G$40))</f>
        <v>19504.5384615385</v>
      </c>
      <c r="H49" s="50" t="n">
        <f aca="false">H$39*$B49/((100-$C49)*(100-H$40))</f>
        <v>23896.1153846154</v>
      </c>
      <c r="I49" s="50" t="n">
        <f aca="false">I$39*$B49/((100-$C49)*(100-I$40))</f>
        <v>28287.6923076923</v>
      </c>
      <c r="J49" s="51" t="n">
        <f aca="false">J$39*$B49/((100-$C49)*(100-J$40))</f>
        <v>32679.2692307692</v>
      </c>
    </row>
    <row r="51" customFormat="false" ht="12.8" hidden="false" customHeight="false" outlineLevel="0" collapsed="false">
      <c r="B51" s="47" t="s">
        <v>421</v>
      </c>
      <c r="C51" s="47" t="s">
        <v>415</v>
      </c>
      <c r="D51" s="48" t="n">
        <f aca="false">G3</f>
        <v>1400</v>
      </c>
      <c r="E51" s="48" t="n">
        <f aca="false">D51+$G$4</f>
        <v>2200</v>
      </c>
      <c r="F51" s="48" t="n">
        <f aca="false">E51+$G$4</f>
        <v>3000</v>
      </c>
      <c r="G51" s="48" t="n">
        <f aca="false">D51</f>
        <v>1400</v>
      </c>
      <c r="H51" s="48" t="n">
        <f aca="false">E51</f>
        <v>2200</v>
      </c>
      <c r="I51" s="48" t="n">
        <f aca="false">F51</f>
        <v>3000</v>
      </c>
      <c r="J51" s="48" t="n">
        <f aca="false">G51</f>
        <v>1400</v>
      </c>
      <c r="K51" s="48" t="n">
        <f aca="false">H51</f>
        <v>2200</v>
      </c>
      <c r="L51" s="48" t="n">
        <f aca="false">I51</f>
        <v>3000</v>
      </c>
      <c r="M51" s="48" t="n">
        <f aca="false">J51</f>
        <v>1400</v>
      </c>
      <c r="N51" s="48" t="n">
        <f aca="false">K51</f>
        <v>2200</v>
      </c>
      <c r="O51" s="48" t="n">
        <f aca="false">L51</f>
        <v>3000</v>
      </c>
    </row>
    <row r="52" customFormat="false" ht="12.8" hidden="false" customHeight="false" outlineLevel="0" collapsed="false">
      <c r="B52" s="47" t="s">
        <v>416</v>
      </c>
      <c r="C52" s="47" t="s">
        <v>417</v>
      </c>
      <c r="D52" s="48" t="n">
        <f aca="false">G9</f>
        <v>30</v>
      </c>
      <c r="E52" s="48" t="n">
        <f aca="false">D52</f>
        <v>30</v>
      </c>
      <c r="F52" s="48" t="n">
        <f aca="false">E52</f>
        <v>30</v>
      </c>
      <c r="G52" s="48" t="n">
        <f aca="false">D52+$G$10</f>
        <v>45</v>
      </c>
      <c r="H52" s="48" t="n">
        <f aca="false">E52+$G$10</f>
        <v>45</v>
      </c>
      <c r="I52" s="48" t="n">
        <f aca="false">F52+$G$10</f>
        <v>45</v>
      </c>
      <c r="J52" s="48" t="n">
        <f aca="false">G52+$G$10</f>
        <v>60</v>
      </c>
      <c r="K52" s="48" t="n">
        <f aca="false">H52+$G$10</f>
        <v>60</v>
      </c>
      <c r="L52" s="48" t="n">
        <f aca="false">I52+$G$10</f>
        <v>60</v>
      </c>
      <c r="M52" s="48" t="n">
        <f aca="false">J52+$G$10</f>
        <v>75</v>
      </c>
      <c r="N52" s="48" t="n">
        <f aca="false">K52+$G$10</f>
        <v>75</v>
      </c>
      <c r="O52" s="48" t="n">
        <f aca="false">L52+$G$10</f>
        <v>75</v>
      </c>
    </row>
    <row r="53" customFormat="false" ht="12.8" hidden="false" customHeight="false" outlineLevel="0" collapsed="false">
      <c r="B53" s="48" t="n">
        <f aca="false">G6</f>
        <v>13000</v>
      </c>
      <c r="C53" s="48" t="n">
        <f aca="false">G12</f>
        <v>5</v>
      </c>
      <c r="D53" s="49" t="n">
        <f aca="false">D$51*$B53/((100-$C53)*(100-D$52))</f>
        <v>2736.84210526316</v>
      </c>
      <c r="E53" s="50" t="n">
        <f aca="false">E$51*$B53/((100-$C53)*(100-E$52))</f>
        <v>4300.75187969925</v>
      </c>
      <c r="F53" s="44" t="n">
        <f aca="false">F$51*$B53/((100-$C53)*(100-F$52))</f>
        <v>5864.66165413534</v>
      </c>
      <c r="G53" s="50" t="n">
        <f aca="false">G$51*$B53/((100-$C53)*(100-G$52))</f>
        <v>3483.25358851675</v>
      </c>
      <c r="H53" s="50" t="n">
        <f aca="false">H$51*$B53/((100-$C53)*(100-H$52))</f>
        <v>5473.68421052632</v>
      </c>
      <c r="I53" s="50" t="n">
        <f aca="false">I$51*$B53/((100-$C53)*(100-I$52))</f>
        <v>7464.11483253589</v>
      </c>
      <c r="J53" s="50" t="n">
        <f aca="false">J$51*$B53/((100-$C53)*(100-J$52))</f>
        <v>4789.47368421053</v>
      </c>
      <c r="K53" s="50" t="n">
        <f aca="false">K$51*$B53/((100-$C53)*(100-K$52))</f>
        <v>7526.31578947368</v>
      </c>
      <c r="L53" s="50" t="n">
        <f aca="false">L$51*$B53/((100-$C53)*(100-L$52))</f>
        <v>10263.1578947368</v>
      </c>
      <c r="M53" s="50" t="n">
        <f aca="false">M$51*$B53/((100-$C53)*(100-M$52))</f>
        <v>7663.15789473684</v>
      </c>
      <c r="N53" s="50" t="n">
        <f aca="false">N$51*$B53/((100-$C53)*(100-N$52))</f>
        <v>12042.1052631579</v>
      </c>
      <c r="O53" s="50" t="n">
        <f aca="false">O$51*$B53/((100-$C53)*(100-O$52))</f>
        <v>16421.0526315789</v>
      </c>
    </row>
    <row r="54" customFormat="false" ht="12.8" hidden="false" customHeight="false" outlineLevel="0" collapsed="false">
      <c r="B54" s="48" t="n">
        <f aca="false">B53+$G$7</f>
        <v>15025</v>
      </c>
      <c r="C54" s="48" t="n">
        <f aca="false">C53</f>
        <v>5</v>
      </c>
      <c r="D54" s="50" t="n">
        <f aca="false">D$51*$B54/((100-$C54)*(100-D$52))</f>
        <v>3163.15789473684</v>
      </c>
      <c r="E54" s="50" t="n">
        <f aca="false">E$51*$B54/((100-$C54)*(100-E$52))</f>
        <v>4970.67669172932</v>
      </c>
      <c r="F54" s="50" t="n">
        <f aca="false">F$51*$B54/((100-$C54)*(100-F$52))</f>
        <v>6778.1954887218</v>
      </c>
      <c r="G54" s="50" t="n">
        <f aca="false">G$51*$B54/((100-$C54)*(100-G$52))</f>
        <v>4025.83732057416</v>
      </c>
      <c r="H54" s="50" t="n">
        <f aca="false">H$51*$B54/((100-$C54)*(100-H$52))</f>
        <v>6326.31578947368</v>
      </c>
      <c r="I54" s="50" t="n">
        <f aca="false">I$51*$B54/((100-$C54)*(100-I$52))</f>
        <v>8626.79425837321</v>
      </c>
      <c r="J54" s="50" t="n">
        <f aca="false">J$51*$B54/((100-$C54)*(100-J$52))</f>
        <v>5535.52631578947</v>
      </c>
      <c r="K54" s="50" t="n">
        <f aca="false">K$51*$B54/((100-$C54)*(100-K$52))</f>
        <v>8698.68421052632</v>
      </c>
      <c r="L54" s="50" t="n">
        <f aca="false">L$51*$B54/((100-$C54)*(100-L$52))</f>
        <v>11861.8421052632</v>
      </c>
      <c r="M54" s="50" t="n">
        <f aca="false">M$51*$B54/((100-$C54)*(100-M$52))</f>
        <v>8856.84210526316</v>
      </c>
      <c r="N54" s="50" t="n">
        <f aca="false">N$51*$B54/((100-$C54)*(100-N$52))</f>
        <v>13917.8947368421</v>
      </c>
      <c r="O54" s="50" t="n">
        <f aca="false">O$51*$B54/((100-$C54)*(100-O$52))</f>
        <v>18978.9473684211</v>
      </c>
    </row>
    <row r="55" customFormat="false" ht="12.8" hidden="false" customHeight="false" outlineLevel="0" collapsed="false">
      <c r="B55" s="48" t="n">
        <f aca="false">B54+$G$7</f>
        <v>17050</v>
      </c>
      <c r="C55" s="48" t="n">
        <f aca="false">C54</f>
        <v>5</v>
      </c>
      <c r="D55" s="50" t="n">
        <f aca="false">D$51*$B55/((100-$C55)*(100-D$52))</f>
        <v>3589.47368421053</v>
      </c>
      <c r="E55" s="50" t="n">
        <f aca="false">E$51*$B55/((100-$C55)*(100-E$52))</f>
        <v>5640.6015037594</v>
      </c>
      <c r="F55" s="50" t="n">
        <f aca="false">F$51*$B55/((100-$C55)*(100-F$52))</f>
        <v>7691.72932330827</v>
      </c>
      <c r="G55" s="50" t="n">
        <f aca="false">G$51*$B55/((100-$C55)*(100-G$52))</f>
        <v>4568.42105263158</v>
      </c>
      <c r="H55" s="50" t="n">
        <f aca="false">H$51*$B55/((100-$C55)*(100-H$52))</f>
        <v>7178.94736842105</v>
      </c>
      <c r="I55" s="50" t="n">
        <f aca="false">I$51*$B55/((100-$C55)*(100-I$52))</f>
        <v>9789.47368421053</v>
      </c>
      <c r="J55" s="50" t="n">
        <f aca="false">J$51*$B55/((100-$C55)*(100-J$52))</f>
        <v>6281.57894736842</v>
      </c>
      <c r="K55" s="50" t="n">
        <f aca="false">K$51*$B55/((100-$C55)*(100-K$52))</f>
        <v>9871.05263157895</v>
      </c>
      <c r="L55" s="50" t="n">
        <f aca="false">L$51*$B55/((100-$C55)*(100-L$52))</f>
        <v>13460.5263157895</v>
      </c>
      <c r="M55" s="50" t="n">
        <f aca="false">M$51*$B55/((100-$C55)*(100-M$52))</f>
        <v>10050.5263157895</v>
      </c>
      <c r="N55" s="50" t="n">
        <f aca="false">N$51*$B55/((100-$C55)*(100-N$52))</f>
        <v>15793.6842105263</v>
      </c>
      <c r="O55" s="50" t="n">
        <f aca="false">O$51*$B55/((100-$C55)*(100-O$52))</f>
        <v>21536.8421052632</v>
      </c>
    </row>
    <row r="56" customFormat="false" ht="12.8" hidden="false" customHeight="false" outlineLevel="0" collapsed="false">
      <c r="B56" s="48" t="n">
        <f aca="false">B55+$G$7</f>
        <v>19075</v>
      </c>
      <c r="C56" s="48" t="n">
        <f aca="false">C55</f>
        <v>5</v>
      </c>
      <c r="D56" s="50" t="n">
        <f aca="false">D$51*$B56/((100-$C56)*(100-D$52))</f>
        <v>4015.78947368421</v>
      </c>
      <c r="E56" s="50" t="n">
        <f aca="false">E$51*$B56/((100-$C56)*(100-E$52))</f>
        <v>6310.52631578947</v>
      </c>
      <c r="F56" s="50" t="n">
        <f aca="false">F$51*$B56/((100-$C56)*(100-F$52))</f>
        <v>8605.26315789474</v>
      </c>
      <c r="G56" s="50" t="n">
        <f aca="false">G$51*$B56/((100-$C56)*(100-G$52))</f>
        <v>5111.004784689</v>
      </c>
      <c r="H56" s="50" t="n">
        <f aca="false">H$51*$B56/((100-$C56)*(100-H$52))</f>
        <v>8031.57894736842</v>
      </c>
      <c r="I56" s="50" t="n">
        <f aca="false">I$51*$B56/((100-$C56)*(100-I$52))</f>
        <v>10952.1531100478</v>
      </c>
      <c r="J56" s="50" t="n">
        <f aca="false">J$51*$B56/((100-$C56)*(100-J$52))</f>
        <v>7027.63157894737</v>
      </c>
      <c r="K56" s="50" t="n">
        <f aca="false">K$51*$B56/((100-$C56)*(100-K$52))</f>
        <v>11043.4210526316</v>
      </c>
      <c r="L56" s="50" t="n">
        <f aca="false">L$51*$B56/((100-$C56)*(100-L$52))</f>
        <v>15059.2105263158</v>
      </c>
      <c r="M56" s="50" t="n">
        <f aca="false">M$51*$B56/((100-$C56)*(100-M$52))</f>
        <v>11244.2105263158</v>
      </c>
      <c r="N56" s="50" t="n">
        <f aca="false">N$51*$B56/((100-$C56)*(100-N$52))</f>
        <v>17669.4736842105</v>
      </c>
      <c r="O56" s="50" t="n">
        <f aca="false">O$51*$B56/((100-$C56)*(100-O$52))</f>
        <v>24094.7368421053</v>
      </c>
    </row>
    <row r="57" customFormat="false" ht="12.8" hidden="false" customHeight="false" outlineLevel="0" collapsed="false">
      <c r="B57" s="48" t="n">
        <f aca="false">B53</f>
        <v>13000</v>
      </c>
      <c r="C57" s="48" t="n">
        <f aca="false">C53+$G$13</f>
        <v>15</v>
      </c>
      <c r="D57" s="50" t="n">
        <f aca="false">D$51*$B57/((100-$C57)*(100-D$52))</f>
        <v>3058.82352941177</v>
      </c>
      <c r="E57" s="50" t="n">
        <f aca="false">E$51*$B57/((100-$C57)*(100-E$52))</f>
        <v>4806.72268907563</v>
      </c>
      <c r="F57" s="50" t="n">
        <f aca="false">F$51*$B57/((100-$C57)*(100-F$52))</f>
        <v>6554.6218487395</v>
      </c>
      <c r="G57" s="50" t="n">
        <f aca="false">G$51*$B57/((100-$C57)*(100-G$52))</f>
        <v>3893.04812834225</v>
      </c>
      <c r="H57" s="50" t="n">
        <f aca="false">H$51*$B57/((100-$C57)*(100-H$52))</f>
        <v>6117.64705882353</v>
      </c>
      <c r="I57" s="50" t="n">
        <f aca="false">I$51*$B57/((100-$C57)*(100-I$52))</f>
        <v>8342.24598930481</v>
      </c>
      <c r="J57" s="50" t="n">
        <f aca="false">J$51*$B57/((100-$C57)*(100-J$52))</f>
        <v>5352.94117647059</v>
      </c>
      <c r="K57" s="50" t="n">
        <f aca="false">K$51*$B57/((100-$C57)*(100-K$52))</f>
        <v>8411.76470588235</v>
      </c>
      <c r="L57" s="50" t="n">
        <f aca="false">L$51*$B57/((100-$C57)*(100-L$52))</f>
        <v>11470.5882352941</v>
      </c>
      <c r="M57" s="50" t="n">
        <f aca="false">M$51*$B57/((100-$C57)*(100-M$52))</f>
        <v>8564.70588235294</v>
      </c>
      <c r="N57" s="50" t="n">
        <f aca="false">N$51*$B57/((100-$C57)*(100-N$52))</f>
        <v>13458.8235294118</v>
      </c>
      <c r="O57" s="50" t="n">
        <f aca="false">O$51*$B57/((100-$C57)*(100-O$52))</f>
        <v>18352.9411764706</v>
      </c>
    </row>
    <row r="58" customFormat="false" ht="12.8" hidden="false" customHeight="false" outlineLevel="0" collapsed="false">
      <c r="B58" s="48" t="n">
        <f aca="false">B54</f>
        <v>15025</v>
      </c>
      <c r="C58" s="48" t="n">
        <f aca="false">C54+$G$13</f>
        <v>15</v>
      </c>
      <c r="D58" s="50" t="n">
        <f aca="false">D$51*$B58/((100-$C58)*(100-D$52))</f>
        <v>3535.29411764706</v>
      </c>
      <c r="E58" s="50" t="n">
        <f aca="false">E$51*$B58/((100-$C58)*(100-E$52))</f>
        <v>5555.46218487395</v>
      </c>
      <c r="F58" s="50" t="n">
        <f aca="false">F$51*$B58/((100-$C58)*(100-F$52))</f>
        <v>7575.63025210084</v>
      </c>
      <c r="G58" s="50" t="n">
        <f aca="false">G$51*$B58/((100-$C58)*(100-G$52))</f>
        <v>4499.46524064171</v>
      </c>
      <c r="H58" s="50" t="n">
        <f aca="false">H$51*$B58/((100-$C58)*(100-H$52))</f>
        <v>7070.58823529412</v>
      </c>
      <c r="I58" s="50" t="n">
        <f aca="false">I$51*$B58/((100-$C58)*(100-I$52))</f>
        <v>9641.71122994652</v>
      </c>
      <c r="J58" s="50" t="n">
        <f aca="false">J$51*$B58/((100-$C58)*(100-J$52))</f>
        <v>6186.76470588235</v>
      </c>
      <c r="K58" s="50" t="n">
        <f aca="false">K$51*$B58/((100-$C58)*(100-K$52))</f>
        <v>9722.05882352941</v>
      </c>
      <c r="L58" s="50" t="n">
        <f aca="false">L$51*$B58/((100-$C58)*(100-L$52))</f>
        <v>13257.3529411765</v>
      </c>
      <c r="M58" s="50" t="n">
        <f aca="false">M$51*$B58/((100-$C58)*(100-M$52))</f>
        <v>9898.82352941176</v>
      </c>
      <c r="N58" s="50" t="n">
        <f aca="false">N$51*$B58/((100-$C58)*(100-N$52))</f>
        <v>15555.2941176471</v>
      </c>
      <c r="O58" s="50" t="n">
        <f aca="false">O$51*$B58/((100-$C58)*(100-O$52))</f>
        <v>21211.7647058824</v>
      </c>
    </row>
    <row r="59" customFormat="false" ht="12.8" hidden="false" customHeight="false" outlineLevel="0" collapsed="false">
      <c r="B59" s="48" t="n">
        <f aca="false">B55</f>
        <v>17050</v>
      </c>
      <c r="C59" s="48" t="n">
        <f aca="false">C55+$G$13</f>
        <v>15</v>
      </c>
      <c r="D59" s="50" t="n">
        <f aca="false">D$51*$B59/((100-$C59)*(100-D$52))</f>
        <v>4011.76470588235</v>
      </c>
      <c r="E59" s="50" t="n">
        <f aca="false">E$51*$B59/((100-$C59)*(100-E$52))</f>
        <v>6304.20168067227</v>
      </c>
      <c r="F59" s="50" t="n">
        <f aca="false">F$51*$B59/((100-$C59)*(100-F$52))</f>
        <v>8596.63865546218</v>
      </c>
      <c r="G59" s="50" t="n">
        <f aca="false">G$51*$B59/((100-$C59)*(100-G$52))</f>
        <v>5105.88235294118</v>
      </c>
      <c r="H59" s="50" t="n">
        <f aca="false">H$51*$B59/((100-$C59)*(100-H$52))</f>
        <v>8023.52941176471</v>
      </c>
      <c r="I59" s="50" t="n">
        <f aca="false">I$51*$B59/((100-$C59)*(100-I$52))</f>
        <v>10941.1764705882</v>
      </c>
      <c r="J59" s="50" t="n">
        <f aca="false">J$51*$B59/((100-$C59)*(100-J$52))</f>
        <v>7020.58823529412</v>
      </c>
      <c r="K59" s="50" t="n">
        <f aca="false">K$51*$B59/((100-$C59)*(100-K$52))</f>
        <v>11032.3529411765</v>
      </c>
      <c r="L59" s="45" t="n">
        <f aca="false">L$51*$B59/((100-$C59)*(100-L$52))</f>
        <v>15044.1176470588</v>
      </c>
      <c r="M59" s="50" t="n">
        <f aca="false">M$51*$B59/((100-$C59)*(100-M$52))</f>
        <v>11232.9411764706</v>
      </c>
      <c r="N59" s="50" t="n">
        <f aca="false">N$51*$B59/((100-$C59)*(100-N$52))</f>
        <v>17651.7647058824</v>
      </c>
      <c r="O59" s="50" t="n">
        <f aca="false">O$51*$B59/((100-$C59)*(100-O$52))</f>
        <v>24070.5882352941</v>
      </c>
    </row>
    <row r="60" customFormat="false" ht="12.8" hidden="false" customHeight="false" outlineLevel="0" collapsed="false">
      <c r="B60" s="48" t="n">
        <f aca="false">B56</f>
        <v>19075</v>
      </c>
      <c r="C60" s="48" t="n">
        <f aca="false">C56+$G$13</f>
        <v>15</v>
      </c>
      <c r="D60" s="50" t="n">
        <f aca="false">D$51*$B60/((100-$C60)*(100-D$52))</f>
        <v>4488.23529411765</v>
      </c>
      <c r="E60" s="50" t="n">
        <f aca="false">E$51*$B60/((100-$C60)*(100-E$52))</f>
        <v>7052.94117647059</v>
      </c>
      <c r="F60" s="50" t="n">
        <f aca="false">F$51*$B60/((100-$C60)*(100-F$52))</f>
        <v>9617.64705882353</v>
      </c>
      <c r="G60" s="50" t="n">
        <f aca="false">G$51*$B60/((100-$C60)*(100-G$52))</f>
        <v>5712.29946524064</v>
      </c>
      <c r="H60" s="50" t="n">
        <f aca="false">H$51*$B60/((100-$C60)*(100-H$52))</f>
        <v>8976.47058823529</v>
      </c>
      <c r="I60" s="50" t="n">
        <f aca="false">I$51*$B60/((100-$C60)*(100-I$52))</f>
        <v>12240.6417112299</v>
      </c>
      <c r="J60" s="50" t="n">
        <f aca="false">J$51*$B60/((100-$C60)*(100-J$52))</f>
        <v>7854.41176470588</v>
      </c>
      <c r="K60" s="50" t="n">
        <f aca="false">K$51*$B60/((100-$C60)*(100-K$52))</f>
        <v>12342.6470588235</v>
      </c>
      <c r="L60" s="50" t="n">
        <f aca="false">L$51*$B60/((100-$C60)*(100-L$52))</f>
        <v>16830.8823529412</v>
      </c>
      <c r="M60" s="50" t="n">
        <f aca="false">M$51*$B60/((100-$C60)*(100-M$52))</f>
        <v>12567.0588235294</v>
      </c>
      <c r="N60" s="50" t="n">
        <f aca="false">N$51*$B60/((100-$C60)*(100-N$52))</f>
        <v>19748.2352941176</v>
      </c>
      <c r="O60" s="50" t="n">
        <f aca="false">O$51*$B60/((100-$C60)*(100-O$52))</f>
        <v>26929.4117647059</v>
      </c>
    </row>
    <row r="61" customFormat="false" ht="12.8" hidden="false" customHeight="false" outlineLevel="0" collapsed="false">
      <c r="B61" s="48" t="n">
        <f aca="false">B57</f>
        <v>13000</v>
      </c>
      <c r="C61" s="48" t="n">
        <f aca="false">C57+$G$13</f>
        <v>25</v>
      </c>
      <c r="D61" s="50" t="n">
        <f aca="false">D$51*$B61/((100-$C61)*(100-D$52))</f>
        <v>3466.66666666667</v>
      </c>
      <c r="E61" s="50" t="n">
        <f aca="false">E$51*$B61/((100-$C61)*(100-E$52))</f>
        <v>5447.61904761905</v>
      </c>
      <c r="F61" s="50" t="n">
        <f aca="false">F$51*$B61/((100-$C61)*(100-F$52))</f>
        <v>7428.57142857143</v>
      </c>
      <c r="G61" s="50" t="n">
        <f aca="false">G$51*$B61/((100-$C61)*(100-G$52))</f>
        <v>4412.12121212121</v>
      </c>
      <c r="H61" s="50" t="n">
        <f aca="false">H$51*$B61/((100-$C61)*(100-H$52))</f>
        <v>6933.33333333333</v>
      </c>
      <c r="I61" s="50" t="n">
        <f aca="false">I$51*$B61/((100-$C61)*(100-I$52))</f>
        <v>9454.54545454545</v>
      </c>
      <c r="J61" s="50" t="n">
        <f aca="false">J$51*$B61/((100-$C61)*(100-J$52))</f>
        <v>6066.66666666667</v>
      </c>
      <c r="K61" s="50" t="n">
        <f aca="false">K$51*$B61/((100-$C61)*(100-K$52))</f>
        <v>9533.33333333333</v>
      </c>
      <c r="L61" s="50" t="n">
        <f aca="false">L$51*$B61/((100-$C61)*(100-L$52))</f>
        <v>13000</v>
      </c>
      <c r="M61" s="50" t="n">
        <f aca="false">M$51*$B61/((100-$C61)*(100-M$52))</f>
        <v>9706.66666666667</v>
      </c>
      <c r="N61" s="50" t="n">
        <f aca="false">N$51*$B61/((100-$C61)*(100-N$52))</f>
        <v>15253.3333333333</v>
      </c>
      <c r="O61" s="50" t="n">
        <f aca="false">O$51*$B61/((100-$C61)*(100-O$52))</f>
        <v>20800</v>
      </c>
    </row>
    <row r="62" customFormat="false" ht="12.8" hidden="false" customHeight="false" outlineLevel="0" collapsed="false">
      <c r="B62" s="48" t="n">
        <f aca="false">B58</f>
        <v>15025</v>
      </c>
      <c r="C62" s="48" t="n">
        <f aca="false">C58+$G$13</f>
        <v>25</v>
      </c>
      <c r="D62" s="50" t="n">
        <f aca="false">D$51*$B62/((100-$C62)*(100-D$52))</f>
        <v>4006.66666666667</v>
      </c>
      <c r="E62" s="50" t="n">
        <f aca="false">E$51*$B62/((100-$C62)*(100-E$52))</f>
        <v>6296.19047619048</v>
      </c>
      <c r="F62" s="50" t="n">
        <f aca="false">F$51*$B62/((100-$C62)*(100-F$52))</f>
        <v>8585.71428571429</v>
      </c>
      <c r="G62" s="50" t="n">
        <f aca="false">G$51*$B62/((100-$C62)*(100-G$52))</f>
        <v>5099.39393939394</v>
      </c>
      <c r="H62" s="50" t="n">
        <f aca="false">H$51*$B62/((100-$C62)*(100-H$52))</f>
        <v>8013.33333333333</v>
      </c>
      <c r="I62" s="50" t="n">
        <f aca="false">I$51*$B62/((100-$C62)*(100-I$52))</f>
        <v>10927.2727272727</v>
      </c>
      <c r="J62" s="50" t="n">
        <f aca="false">J$51*$B62/((100-$C62)*(100-J$52))</f>
        <v>7011.66666666667</v>
      </c>
      <c r="K62" s="50" t="n">
        <f aca="false">K$51*$B62/((100-$C62)*(100-K$52))</f>
        <v>11018.3333333333</v>
      </c>
      <c r="L62" s="50" t="n">
        <f aca="false">L$51*$B62/((100-$C62)*(100-L$52))</f>
        <v>15025</v>
      </c>
      <c r="M62" s="50" t="n">
        <f aca="false">M$51*$B62/((100-$C62)*(100-M$52))</f>
        <v>11218.6666666667</v>
      </c>
      <c r="N62" s="50" t="n">
        <f aca="false">N$51*$B62/((100-$C62)*(100-N$52))</f>
        <v>17629.3333333333</v>
      </c>
      <c r="O62" s="50" t="n">
        <f aca="false">O$51*$B62/((100-$C62)*(100-O$52))</f>
        <v>24040</v>
      </c>
    </row>
    <row r="63" customFormat="false" ht="12.8" hidden="false" customHeight="false" outlineLevel="0" collapsed="false">
      <c r="B63" s="48" t="n">
        <f aca="false">B59</f>
        <v>17050</v>
      </c>
      <c r="C63" s="48" t="n">
        <f aca="false">C59+$G$13</f>
        <v>25</v>
      </c>
      <c r="D63" s="50" t="n">
        <f aca="false">D$51*$B63/((100-$C63)*(100-D$52))</f>
        <v>4546.66666666667</v>
      </c>
      <c r="E63" s="50" t="n">
        <f aca="false">E$51*$B63/((100-$C63)*(100-E$52))</f>
        <v>7144.76190476191</v>
      </c>
      <c r="F63" s="50" t="n">
        <f aca="false">F$51*$B63/((100-$C63)*(100-F$52))</f>
        <v>9742.85714285714</v>
      </c>
      <c r="G63" s="50" t="n">
        <f aca="false">G$51*$B63/((100-$C63)*(100-G$52))</f>
        <v>5786.66666666667</v>
      </c>
      <c r="H63" s="50" t="n">
        <f aca="false">H$51*$B63/((100-$C63)*(100-H$52))</f>
        <v>9093.33333333333</v>
      </c>
      <c r="I63" s="50" t="n">
        <f aca="false">I$51*$B63/((100-$C63)*(100-I$52))</f>
        <v>12400</v>
      </c>
      <c r="J63" s="50" t="n">
        <f aca="false">J$51*$B63/((100-$C63)*(100-J$52))</f>
        <v>7956.66666666667</v>
      </c>
      <c r="K63" s="50" t="n">
        <f aca="false">K$51*$B63/((100-$C63)*(100-K$52))</f>
        <v>12503.3333333333</v>
      </c>
      <c r="L63" s="50" t="n">
        <f aca="false">L$51*$B63/((100-$C63)*(100-L$52))</f>
        <v>17050</v>
      </c>
      <c r="M63" s="50" t="n">
        <f aca="false">M$51*$B63/((100-$C63)*(100-M$52))</f>
        <v>12730.6666666667</v>
      </c>
      <c r="N63" s="50" t="n">
        <f aca="false">N$51*$B63/((100-$C63)*(100-N$52))</f>
        <v>20005.3333333333</v>
      </c>
      <c r="O63" s="50" t="n">
        <f aca="false">O$51*$B63/((100-$C63)*(100-O$52))</f>
        <v>27280</v>
      </c>
    </row>
    <row r="64" customFormat="false" ht="12.8" hidden="false" customHeight="false" outlineLevel="0" collapsed="false">
      <c r="B64" s="48" t="n">
        <f aca="false">B60</f>
        <v>19075</v>
      </c>
      <c r="C64" s="48" t="n">
        <f aca="false">C60+$G$13</f>
        <v>25</v>
      </c>
      <c r="D64" s="50" t="n">
        <f aca="false">D$51*$B64/((100-$C64)*(100-D$52))</f>
        <v>5086.66666666667</v>
      </c>
      <c r="E64" s="50" t="n">
        <f aca="false">E$51*$B64/((100-$C64)*(100-E$52))</f>
        <v>7993.33333333333</v>
      </c>
      <c r="F64" s="50" t="n">
        <f aca="false">F$51*$B64/((100-$C64)*(100-F$52))</f>
        <v>10900</v>
      </c>
      <c r="G64" s="50" t="n">
        <f aca="false">G$51*$B64/((100-$C64)*(100-G$52))</f>
        <v>6473.93939393939</v>
      </c>
      <c r="H64" s="50" t="n">
        <f aca="false">H$51*$B64/((100-$C64)*(100-H$52))</f>
        <v>10173.3333333333</v>
      </c>
      <c r="I64" s="50" t="n">
        <f aca="false">I$51*$B64/((100-$C64)*(100-I$52))</f>
        <v>13872.7272727273</v>
      </c>
      <c r="J64" s="50" t="n">
        <f aca="false">J$51*$B64/((100-$C64)*(100-J$52))</f>
        <v>8901.66666666667</v>
      </c>
      <c r="K64" s="50" t="n">
        <f aca="false">K$51*$B64/((100-$C64)*(100-K$52))</f>
        <v>13988.3333333333</v>
      </c>
      <c r="L64" s="50" t="n">
        <f aca="false">L$51*$B64/((100-$C64)*(100-L$52))</f>
        <v>19075</v>
      </c>
      <c r="M64" s="44" t="n">
        <f aca="false">M$51*$B64/((100-$C64)*(100-M$52))</f>
        <v>14242.6666666667</v>
      </c>
      <c r="N64" s="50" t="n">
        <f aca="false">N$51*$B64/((100-$C64)*(100-N$52))</f>
        <v>22381.3333333333</v>
      </c>
      <c r="O64" s="51" t="n">
        <f aca="false">O$51*$B64/((100-$C64)*(100-O$52))</f>
        <v>30520</v>
      </c>
    </row>
    <row r="66" customFormat="false" ht="12.8" hidden="false" customHeight="false" outlineLevel="0" collapsed="false">
      <c r="B66" s="47" t="s">
        <v>422</v>
      </c>
      <c r="C66" s="47" t="s">
        <v>415</v>
      </c>
      <c r="D66" s="48" t="n">
        <f aca="false">H3</f>
        <v>1500</v>
      </c>
      <c r="E66" s="48" t="n">
        <f aca="false">D66+$H$4</f>
        <v>2200</v>
      </c>
      <c r="F66" s="48" t="n">
        <f aca="false">E66+$H$4</f>
        <v>2900</v>
      </c>
      <c r="G66" s="48" t="n">
        <f aca="false">F66+$H$4</f>
        <v>3600</v>
      </c>
      <c r="H66" s="48" t="n">
        <f aca="false">D66</f>
        <v>1500</v>
      </c>
      <c r="I66" s="48" t="n">
        <f aca="false">E66</f>
        <v>2200</v>
      </c>
      <c r="J66" s="48" t="n">
        <f aca="false">F66</f>
        <v>2900</v>
      </c>
      <c r="K66" s="48" t="n">
        <f aca="false">G66</f>
        <v>3600</v>
      </c>
    </row>
    <row r="67" customFormat="false" ht="12.8" hidden="false" customHeight="false" outlineLevel="0" collapsed="false">
      <c r="B67" s="47" t="s">
        <v>416</v>
      </c>
      <c r="C67" s="47" t="s">
        <v>417</v>
      </c>
      <c r="D67" s="48" t="n">
        <f aca="false">H9</f>
        <v>33</v>
      </c>
      <c r="E67" s="48" t="n">
        <f aca="false">D67</f>
        <v>33</v>
      </c>
      <c r="F67" s="48" t="n">
        <f aca="false">E67</f>
        <v>33</v>
      </c>
      <c r="G67" s="48" t="n">
        <f aca="false">F67</f>
        <v>33</v>
      </c>
      <c r="H67" s="48" t="n">
        <f aca="false">D67+$H$10</f>
        <v>45</v>
      </c>
      <c r="I67" s="48" t="n">
        <f aca="false">E67+$H$10</f>
        <v>45</v>
      </c>
      <c r="J67" s="48" t="n">
        <f aca="false">F67+$H$10</f>
        <v>45</v>
      </c>
      <c r="K67" s="48" t="n">
        <f aca="false">G67+$H$10</f>
        <v>45</v>
      </c>
    </row>
    <row r="68" customFormat="false" ht="12.8" hidden="false" customHeight="false" outlineLevel="0" collapsed="false">
      <c r="B68" s="48" t="n">
        <f aca="false">H6</f>
        <v>12250</v>
      </c>
      <c r="C68" s="48" t="n">
        <f aca="false">H12</f>
        <v>0</v>
      </c>
      <c r="D68" s="49" t="n">
        <f aca="false">D$66*$B68/((100-$C68)*(100-D$67))</f>
        <v>2742.53731343284</v>
      </c>
      <c r="E68" s="50" t="n">
        <f aca="false">E$66*$B68/((100-$C68)*(100-E$67))</f>
        <v>4022.38805970149</v>
      </c>
      <c r="F68" s="50" t="n">
        <f aca="false">F$66*$B68/((100-$C68)*(100-F$67))</f>
        <v>5302.23880597015</v>
      </c>
      <c r="G68" s="44" t="n">
        <f aca="false">G$66*$B68/((100-$C68)*(100-G$67))</f>
        <v>6582.08955223881</v>
      </c>
      <c r="H68" s="50" t="n">
        <f aca="false">H$66*$B68/((100-$C68)*(100-H$67))</f>
        <v>3340.90909090909</v>
      </c>
      <c r="I68" s="50" t="n">
        <f aca="false">I$66*$B68/((100-$C68)*(100-I$67))</f>
        <v>4900</v>
      </c>
      <c r="J68" s="50" t="n">
        <f aca="false">J$66*$B68/((100-$C68)*(100-J$67))</f>
        <v>6459.09090909091</v>
      </c>
      <c r="K68" s="50" t="n">
        <f aca="false">K$66*$B68/((100-$C68)*(100-K$67))</f>
        <v>8018.18181818182</v>
      </c>
    </row>
    <row r="69" customFormat="false" ht="12.8" hidden="false" customHeight="false" outlineLevel="0" collapsed="false">
      <c r="B69" s="48" t="n">
        <f aca="false">B68+$H$7</f>
        <v>15750</v>
      </c>
      <c r="C69" s="48" t="n">
        <f aca="false">C68</f>
        <v>0</v>
      </c>
      <c r="D69" s="50" t="n">
        <f aca="false">D$66*$B69/((100-$C69)*(100-D$67))</f>
        <v>3526.11940298507</v>
      </c>
      <c r="E69" s="50" t="n">
        <f aca="false">E$66*$B69/((100-$C69)*(100-E$67))</f>
        <v>5171.64179104478</v>
      </c>
      <c r="F69" s="50" t="n">
        <f aca="false">F$66*$B69/((100-$C69)*(100-F$67))</f>
        <v>6817.16417910448</v>
      </c>
      <c r="G69" s="50" t="n">
        <f aca="false">G$66*$B69/((100-$C69)*(100-G$67))</f>
        <v>8462.68656716418</v>
      </c>
      <c r="H69" s="50" t="n">
        <f aca="false">H$66*$B69/((100-$C69)*(100-H$67))</f>
        <v>4295.45454545455</v>
      </c>
      <c r="I69" s="50" t="n">
        <f aca="false">I$66*$B69/((100-$C69)*(100-I$67))</f>
        <v>6300</v>
      </c>
      <c r="J69" s="50" t="n">
        <f aca="false">J$66*$B69/((100-$C69)*(100-J$67))</f>
        <v>8304.54545454545</v>
      </c>
      <c r="K69" s="50" t="n">
        <f aca="false">K$66*$B69/((100-$C69)*(100-K$67))</f>
        <v>10309.0909090909</v>
      </c>
    </row>
    <row r="70" customFormat="false" ht="12.8" hidden="false" customHeight="false" outlineLevel="0" collapsed="false">
      <c r="B70" s="48" t="n">
        <f aca="false">B69+$H$7</f>
        <v>19250</v>
      </c>
      <c r="C70" s="48" t="n">
        <f aca="false">C69</f>
        <v>0</v>
      </c>
      <c r="D70" s="53" t="n">
        <f aca="false">D$66*$B70/((100-$C70)*(100-D$67))</f>
        <v>4309.70149253731</v>
      </c>
      <c r="E70" s="50" t="n">
        <f aca="false">E$66*$B70/((100-$C70)*(100-E$67))</f>
        <v>6320.89552238806</v>
      </c>
      <c r="F70" s="50" t="n">
        <f aca="false">F$66*$B70/((100-$C70)*(100-F$67))</f>
        <v>8332.08955223881</v>
      </c>
      <c r="G70" s="50" t="n">
        <f aca="false">G$66*$B70/((100-$C70)*(100-G$67))</f>
        <v>10343.2835820896</v>
      </c>
      <c r="H70" s="53" t="n">
        <f aca="false">H$66*$B70/((100-$C70)*(100-H$67))</f>
        <v>5250</v>
      </c>
      <c r="I70" s="50" t="n">
        <f aca="false">I$66*$B70/((100-$C70)*(100-I$67))</f>
        <v>7700</v>
      </c>
      <c r="J70" s="50" t="n">
        <f aca="false">J$66*$B70/((100-$C70)*(100-J$67))</f>
        <v>10150</v>
      </c>
      <c r="K70" s="50" t="n">
        <f aca="false">K$66*$B70/((100-$C70)*(100-K$67))</f>
        <v>12600</v>
      </c>
    </row>
    <row r="71" customFormat="false" ht="12.8" hidden="false" customHeight="false" outlineLevel="0" collapsed="false">
      <c r="B71" s="48" t="n">
        <f aca="false">B70+$H$7</f>
        <v>22750</v>
      </c>
      <c r="C71" s="48" t="n">
        <f aca="false">C70</f>
        <v>0</v>
      </c>
      <c r="D71" s="53" t="n">
        <f aca="false">D$66*$B71/((100-$C71)*(100-D$67))</f>
        <v>5093.28358208955</v>
      </c>
      <c r="E71" s="50" t="n">
        <f aca="false">E$66*$B71/((100-$C71)*(100-E$67))</f>
        <v>7470.14925373134</v>
      </c>
      <c r="F71" s="50" t="n">
        <f aca="false">F$66*$B71/((100-$C71)*(100-F$67))</f>
        <v>9847.01492537313</v>
      </c>
      <c r="G71" s="50" t="n">
        <f aca="false">G$66*$B71/((100-$C71)*(100-G$67))</f>
        <v>12223.8805970149</v>
      </c>
      <c r="H71" s="53" t="n">
        <f aca="false">H$66*$B71/((100-$C71)*(100-H$67))</f>
        <v>6204.54545454546</v>
      </c>
      <c r="I71" s="50" t="n">
        <f aca="false">I$66*$B71/((100-$C71)*(100-I$67))</f>
        <v>9100</v>
      </c>
      <c r="J71" s="50" t="n">
        <f aca="false">J$66*$B71/((100-$C71)*(100-J$67))</f>
        <v>11995.4545454545</v>
      </c>
      <c r="K71" s="45" t="n">
        <f aca="false">K$66*$B71/((100-$C71)*(100-K$67))</f>
        <v>14890.9090909091</v>
      </c>
    </row>
    <row r="72" customFormat="false" ht="12.8" hidden="false" customHeight="false" outlineLevel="0" collapsed="false">
      <c r="B72" s="48" t="n">
        <f aca="false">B68</f>
        <v>12250</v>
      </c>
      <c r="C72" s="48" t="n">
        <f aca="false">C68+$H$13</f>
        <v>17</v>
      </c>
      <c r="D72" s="50" t="n">
        <f aca="false">D$66*$B72/((100-$C72)*(100-D$67))</f>
        <v>3304.26182341306</v>
      </c>
      <c r="E72" s="50" t="n">
        <f aca="false">E$66*$B72/((100-$C72)*(100-E$67))</f>
        <v>4846.25067433915</v>
      </c>
      <c r="F72" s="50" t="n">
        <f aca="false">F$66*$B72/((100-$C72)*(100-F$67))</f>
        <v>6388.23952526524</v>
      </c>
      <c r="G72" s="50" t="n">
        <f aca="false">G$66*$B72/((100-$C72)*(100-G$67))</f>
        <v>7930.22837619133</v>
      </c>
      <c r="H72" s="50" t="n">
        <f aca="false">H$66*$B72/((100-$C72)*(100-H$67))</f>
        <v>4025.19167579409</v>
      </c>
      <c r="I72" s="50" t="n">
        <f aca="false">I$66*$B72/((100-$C72)*(100-I$67))</f>
        <v>5903.61445783133</v>
      </c>
      <c r="J72" s="50" t="n">
        <f aca="false">J$66*$B72/((100-$C72)*(100-J$67))</f>
        <v>7782.03723986857</v>
      </c>
      <c r="K72" s="50" t="n">
        <f aca="false">K$66*$B72/((100-$C72)*(100-K$67))</f>
        <v>9660.46002190581</v>
      </c>
    </row>
    <row r="73" customFormat="false" ht="12.8" hidden="false" customHeight="false" outlineLevel="0" collapsed="false">
      <c r="B73" s="48" t="n">
        <f aca="false">B69</f>
        <v>15750</v>
      </c>
      <c r="C73" s="48" t="n">
        <f aca="false">C69+$H$13</f>
        <v>17</v>
      </c>
      <c r="D73" s="50" t="n">
        <f aca="false">D$66*$B73/((100-$C73)*(100-D$67))</f>
        <v>4248.3366301025</v>
      </c>
      <c r="E73" s="50" t="n">
        <f aca="false">E$66*$B73/((100-$C73)*(100-E$67))</f>
        <v>6230.89372415033</v>
      </c>
      <c r="F73" s="50" t="n">
        <f aca="false">F$66*$B73/((100-$C73)*(100-F$67))</f>
        <v>8213.45081819817</v>
      </c>
      <c r="G73" s="50" t="n">
        <f aca="false">G$66*$B73/((100-$C73)*(100-G$67))</f>
        <v>10196.007912246</v>
      </c>
      <c r="H73" s="50" t="n">
        <f aca="false">H$66*$B73/((100-$C73)*(100-H$67))</f>
        <v>5175.24644030668</v>
      </c>
      <c r="I73" s="50" t="n">
        <f aca="false">I$66*$B73/((100-$C73)*(100-I$67))</f>
        <v>7590.36144578313</v>
      </c>
      <c r="J73" s="50" t="n">
        <f aca="false">J$66*$B73/((100-$C73)*(100-J$67))</f>
        <v>10005.4764512596</v>
      </c>
      <c r="K73" s="50" t="n">
        <f aca="false">K$66*$B73/((100-$C73)*(100-K$67))</f>
        <v>12420.591456736</v>
      </c>
    </row>
    <row r="74" customFormat="false" ht="12.8" hidden="false" customHeight="false" outlineLevel="0" collapsed="false">
      <c r="B74" s="48" t="n">
        <f aca="false">B70</f>
        <v>19250</v>
      </c>
      <c r="C74" s="48" t="n">
        <f aca="false">C70+$H$13</f>
        <v>17</v>
      </c>
      <c r="D74" s="50" t="n">
        <f aca="false">D$66*$B74/((100-$C74)*(100-D$67))</f>
        <v>5192.41143679194</v>
      </c>
      <c r="E74" s="50" t="n">
        <f aca="false">E$66*$B74/((100-$C74)*(100-E$67))</f>
        <v>7615.53677396152</v>
      </c>
      <c r="F74" s="50" t="n">
        <f aca="false">F$66*$B74/((100-$C74)*(100-F$67))</f>
        <v>10038.6621111311</v>
      </c>
      <c r="G74" s="50" t="n">
        <f aca="false">G$66*$B74/((100-$C74)*(100-G$67))</f>
        <v>12461.7874483007</v>
      </c>
      <c r="H74" s="50" t="n">
        <f aca="false">H$66*$B74/((100-$C74)*(100-H$67))</f>
        <v>6325.30120481928</v>
      </c>
      <c r="I74" s="50" t="n">
        <f aca="false">I$66*$B74/((100-$C74)*(100-I$67))</f>
        <v>9277.10843373494</v>
      </c>
      <c r="J74" s="50" t="n">
        <f aca="false">J$66*$B74/((100-$C74)*(100-J$67))</f>
        <v>12228.9156626506</v>
      </c>
      <c r="K74" s="50" t="n">
        <f aca="false">K$66*$B74/((100-$C74)*(100-K$67))</f>
        <v>15180.7228915663</v>
      </c>
    </row>
    <row r="75" customFormat="false" ht="12.8" hidden="false" customHeight="false" outlineLevel="0" collapsed="false">
      <c r="B75" s="48" t="n">
        <f aca="false">B71</f>
        <v>22750</v>
      </c>
      <c r="C75" s="48" t="n">
        <f aca="false">C71+$H$13</f>
        <v>17</v>
      </c>
      <c r="D75" s="50" t="n">
        <f aca="false">D$66*$B75/((100-$C75)*(100-D$67))</f>
        <v>6136.48624348139</v>
      </c>
      <c r="E75" s="50" t="n">
        <f aca="false">E$66*$B75/((100-$C75)*(100-E$67))</f>
        <v>9000.1798237727</v>
      </c>
      <c r="F75" s="50" t="n">
        <f aca="false">F$66*$B75/((100-$C75)*(100-F$67))</f>
        <v>11863.873404064</v>
      </c>
      <c r="G75" s="50" t="n">
        <f aca="false">G$66*$B75/((100-$C75)*(100-G$67))</f>
        <v>14727.5669843553</v>
      </c>
      <c r="H75" s="50" t="n">
        <f aca="false">H$66*$B75/((100-$C75)*(100-H$67))</f>
        <v>7475.35596933187</v>
      </c>
      <c r="I75" s="50" t="n">
        <f aca="false">I$66*$B75/((100-$C75)*(100-I$67))</f>
        <v>10963.8554216867</v>
      </c>
      <c r="J75" s="50" t="n">
        <f aca="false">J$66*$B75/((100-$C75)*(100-J$67))</f>
        <v>14452.3548740416</v>
      </c>
      <c r="K75" s="50" t="n">
        <f aca="false">K$66*$B75/((100-$C75)*(100-K$67))</f>
        <v>17940.8543263965</v>
      </c>
    </row>
    <row r="76" customFormat="false" ht="12.8" hidden="false" customHeight="false" outlineLevel="0" collapsed="false">
      <c r="B76" s="48" t="n">
        <f aca="false">B72</f>
        <v>12250</v>
      </c>
      <c r="C76" s="48" t="n">
        <f aca="false">C72+$H$13</f>
        <v>34</v>
      </c>
      <c r="D76" s="50" t="n">
        <f aca="false">D$66*$B76/((100-$C76)*(100-D$67))</f>
        <v>4155.35956580733</v>
      </c>
      <c r="E76" s="50" t="n">
        <f aca="false">E$66*$B76/((100-$C76)*(100-E$67))</f>
        <v>6094.52736318408</v>
      </c>
      <c r="F76" s="50" t="n">
        <f aca="false">F$66*$B76/((100-$C76)*(100-F$67))</f>
        <v>8033.69516056083</v>
      </c>
      <c r="G76" s="50" t="n">
        <f aca="false">G$66*$B76/((100-$C76)*(100-G$67))</f>
        <v>9972.86295793759</v>
      </c>
      <c r="H76" s="50" t="n">
        <f aca="false">H$66*$B76/((100-$C76)*(100-H$67))</f>
        <v>5061.98347107438</v>
      </c>
      <c r="I76" s="50" t="n">
        <f aca="false">I$66*$B76/((100-$C76)*(100-I$67))</f>
        <v>7424.24242424242</v>
      </c>
      <c r="J76" s="50" t="n">
        <f aca="false">J$66*$B76/((100-$C76)*(100-J$67))</f>
        <v>9786.50137741047</v>
      </c>
      <c r="K76" s="50" t="n">
        <f aca="false">K$66*$B76/((100-$C76)*(100-K$67))</f>
        <v>12148.7603305785</v>
      </c>
    </row>
    <row r="77" customFormat="false" ht="12.8" hidden="false" customHeight="false" outlineLevel="0" collapsed="false">
      <c r="B77" s="48" t="n">
        <f aca="false">B73</f>
        <v>15750</v>
      </c>
      <c r="C77" s="48" t="n">
        <f aca="false">C73+$H$13</f>
        <v>34</v>
      </c>
      <c r="D77" s="50" t="n">
        <f aca="false">D$66*$B77/((100-$C77)*(100-D$67))</f>
        <v>5342.60515603799</v>
      </c>
      <c r="E77" s="50" t="n">
        <f aca="false">E$66*$B77/((100-$C77)*(100-E$67))</f>
        <v>7835.82089552239</v>
      </c>
      <c r="F77" s="50" t="n">
        <f aca="false">F$66*$B77/((100-$C77)*(100-F$67))</f>
        <v>10329.0366350068</v>
      </c>
      <c r="G77" s="50" t="n">
        <f aca="false">G$66*$B77/((100-$C77)*(100-G$67))</f>
        <v>12822.2523744912</v>
      </c>
      <c r="H77" s="50" t="n">
        <f aca="false">H$66*$B77/((100-$C77)*(100-H$67))</f>
        <v>6508.26446280992</v>
      </c>
      <c r="I77" s="50" t="n">
        <f aca="false">I$66*$B77/((100-$C77)*(100-I$67))</f>
        <v>9545.45454545455</v>
      </c>
      <c r="J77" s="50" t="n">
        <f aca="false">J$66*$B77/((100-$C77)*(100-J$67))</f>
        <v>12582.6446280992</v>
      </c>
      <c r="K77" s="50" t="n">
        <f aca="false">K$66*$B77/((100-$C77)*(100-K$67))</f>
        <v>15619.8347107438</v>
      </c>
    </row>
    <row r="78" customFormat="false" ht="12.8" hidden="false" customHeight="false" outlineLevel="0" collapsed="false">
      <c r="B78" s="48" t="n">
        <f aca="false">B74</f>
        <v>19250</v>
      </c>
      <c r="C78" s="48" t="n">
        <f aca="false">C74+$H$13</f>
        <v>34</v>
      </c>
      <c r="D78" s="50" t="n">
        <f aca="false">D$66*$B78/((100-$C78)*(100-D$67))</f>
        <v>6529.85074626866</v>
      </c>
      <c r="E78" s="50" t="n">
        <f aca="false">E$66*$B78/((100-$C78)*(100-E$67))</f>
        <v>9577.1144278607</v>
      </c>
      <c r="F78" s="50" t="n">
        <f aca="false">F$66*$B78/((100-$C78)*(100-F$67))</f>
        <v>12624.3781094527</v>
      </c>
      <c r="G78" s="50" t="n">
        <f aca="false">G$66*$B78/((100-$C78)*(100-G$67))</f>
        <v>15671.6417910448</v>
      </c>
      <c r="H78" s="50" t="n">
        <f aca="false">H$66*$B78/((100-$C78)*(100-H$67))</f>
        <v>7954.54545454546</v>
      </c>
      <c r="I78" s="50" t="n">
        <f aca="false">I$66*$B78/((100-$C78)*(100-I$67))</f>
        <v>11666.6666666667</v>
      </c>
      <c r="J78" s="50" t="n">
        <f aca="false">J$66*$B78/((100-$C78)*(100-J$67))</f>
        <v>15378.7878787879</v>
      </c>
      <c r="K78" s="50" t="n">
        <f aca="false">K$66*$B78/((100-$C78)*(100-K$67))</f>
        <v>19090.9090909091</v>
      </c>
    </row>
    <row r="79" customFormat="false" ht="12.8" hidden="false" customHeight="false" outlineLevel="0" collapsed="false">
      <c r="B79" s="48" t="n">
        <f aca="false">B75</f>
        <v>22750</v>
      </c>
      <c r="C79" s="48" t="n">
        <f aca="false">C75+$H$13</f>
        <v>34</v>
      </c>
      <c r="D79" s="50" t="n">
        <f aca="false">D$66*$B79/((100-$C79)*(100-D$67))</f>
        <v>7717.09633649932</v>
      </c>
      <c r="E79" s="50" t="n">
        <f aca="false">E$66*$B79/((100-$C79)*(100-E$67))</f>
        <v>11318.407960199</v>
      </c>
      <c r="F79" s="50" t="n">
        <f aca="false">F$66*$B79/((100-$C79)*(100-F$67))</f>
        <v>14919.7195838987</v>
      </c>
      <c r="G79" s="50" t="n">
        <f aca="false">G$66*$B79/((100-$C79)*(100-G$67))</f>
        <v>18521.0312075984</v>
      </c>
      <c r="H79" s="50" t="n">
        <f aca="false">H$66*$B79/((100-$C79)*(100-H$67))</f>
        <v>9400.82644628099</v>
      </c>
      <c r="I79" s="50" t="n">
        <f aca="false">I$66*$B79/((100-$C79)*(100-I$67))</f>
        <v>13787.8787878788</v>
      </c>
      <c r="J79" s="50" t="n">
        <f aca="false">J$66*$B79/((100-$C79)*(100-J$67))</f>
        <v>18174.9311294766</v>
      </c>
      <c r="K79" s="50" t="n">
        <f aca="false">K$66*$B79/((100-$C79)*(100-K$67))</f>
        <v>22561.9834710744</v>
      </c>
    </row>
    <row r="80" customFormat="false" ht="12.8" hidden="false" customHeight="false" outlineLevel="0" collapsed="false">
      <c r="B80" s="48" t="n">
        <f aca="false">B76</f>
        <v>12250</v>
      </c>
      <c r="C80" s="48" t="n">
        <f aca="false">C76+$H$13</f>
        <v>51</v>
      </c>
      <c r="D80" s="54" t="n">
        <f aca="false">D$66*$B80/((100-$C80)*(100-D$67))</f>
        <v>5597.01492537313</v>
      </c>
      <c r="E80" s="50" t="n">
        <f aca="false">E$66*$B80/((100-$C80)*(100-E$67))</f>
        <v>8208.9552238806</v>
      </c>
      <c r="F80" s="50" t="n">
        <f aca="false">F$66*$B80/((100-$C80)*(100-F$67))</f>
        <v>10820.8955223881</v>
      </c>
      <c r="G80" s="50" t="n">
        <f aca="false">G$66*$B80/((100-$C80)*(100-G$67))</f>
        <v>13432.8358208955</v>
      </c>
      <c r="H80" s="50" t="n">
        <f aca="false">H$66*$B80/((100-$C80)*(100-H$67))</f>
        <v>6818.18181818182</v>
      </c>
      <c r="I80" s="50" t="n">
        <f aca="false">I$66*$B80/((100-$C80)*(100-I$67))</f>
        <v>10000</v>
      </c>
      <c r="J80" s="50" t="n">
        <f aca="false">J$66*$B80/((100-$C80)*(100-J$67))</f>
        <v>13181.8181818182</v>
      </c>
      <c r="K80" s="50" t="n">
        <f aca="false">K$66*$B80/((100-$C80)*(100-K$67))</f>
        <v>16363.6363636364</v>
      </c>
    </row>
    <row r="81" customFormat="false" ht="12.8" hidden="false" customHeight="false" outlineLevel="0" collapsed="false">
      <c r="B81" s="48" t="n">
        <f aca="false">B77</f>
        <v>15750</v>
      </c>
      <c r="C81" s="48" t="n">
        <f aca="false">C77+$H$13</f>
        <v>51</v>
      </c>
      <c r="D81" s="50" t="n">
        <f aca="false">D$66*$B81/((100-$C81)*(100-D$67))</f>
        <v>7196.16204690832</v>
      </c>
      <c r="E81" s="50" t="n">
        <f aca="false">E$66*$B81/((100-$C81)*(100-E$67))</f>
        <v>10554.3710021322</v>
      </c>
      <c r="F81" s="50" t="n">
        <f aca="false">F$66*$B81/((100-$C81)*(100-F$67))</f>
        <v>13912.5799573561</v>
      </c>
      <c r="G81" s="50" t="n">
        <f aca="false">G$66*$B81/((100-$C81)*(100-G$67))</f>
        <v>17270.78891258</v>
      </c>
      <c r="H81" s="50" t="n">
        <f aca="false">H$66*$B81/((100-$C81)*(100-H$67))</f>
        <v>8766.23376623377</v>
      </c>
      <c r="I81" s="50" t="n">
        <f aca="false">I$66*$B81/((100-$C81)*(100-I$67))</f>
        <v>12857.1428571429</v>
      </c>
      <c r="J81" s="50" t="n">
        <f aca="false">J$66*$B81/((100-$C81)*(100-J$67))</f>
        <v>16948.0519480519</v>
      </c>
      <c r="K81" s="50" t="n">
        <f aca="false">K$66*$B81/((100-$C81)*(100-K$67))</f>
        <v>21038.961038961</v>
      </c>
    </row>
    <row r="82" customFormat="false" ht="12.8" hidden="false" customHeight="false" outlineLevel="0" collapsed="false">
      <c r="B82" s="48" t="n">
        <f aca="false">B78</f>
        <v>19250</v>
      </c>
      <c r="C82" s="48" t="n">
        <f aca="false">C78+$H$13</f>
        <v>51</v>
      </c>
      <c r="D82" s="50" t="n">
        <f aca="false">D$66*$B82/((100-$C82)*(100-D$67))</f>
        <v>8795.3091684435</v>
      </c>
      <c r="E82" s="50" t="n">
        <f aca="false">E$66*$B82/((100-$C82)*(100-E$67))</f>
        <v>12899.7867803838</v>
      </c>
      <c r="F82" s="50" t="n">
        <f aca="false">F$66*$B82/((100-$C82)*(100-F$67))</f>
        <v>17004.2643923241</v>
      </c>
      <c r="G82" s="50" t="n">
        <f aca="false">G$66*$B82/((100-$C82)*(100-G$67))</f>
        <v>21108.7420042644</v>
      </c>
      <c r="H82" s="50" t="n">
        <f aca="false">H$66*$B82/((100-$C82)*(100-H$67))</f>
        <v>10714.2857142857</v>
      </c>
      <c r="I82" s="50" t="n">
        <f aca="false">I$66*$B82/((100-$C82)*(100-I$67))</f>
        <v>15714.2857142857</v>
      </c>
      <c r="J82" s="50" t="n">
        <f aca="false">J$66*$B82/((100-$C82)*(100-J$67))</f>
        <v>20714.2857142857</v>
      </c>
      <c r="K82" s="50" t="n">
        <f aca="false">K$66*$B82/((100-$C82)*(100-K$67))</f>
        <v>25714.2857142857</v>
      </c>
    </row>
    <row r="83" customFormat="false" ht="12.8" hidden="false" customHeight="false" outlineLevel="0" collapsed="false">
      <c r="B83" s="48" t="n">
        <f aca="false">B79</f>
        <v>22750</v>
      </c>
      <c r="C83" s="48" t="n">
        <f aca="false">C79+$H$13</f>
        <v>51</v>
      </c>
      <c r="D83" s="50" t="n">
        <f aca="false">D$66*$B83/((100-$C83)*(100-D$67))</f>
        <v>10394.4562899787</v>
      </c>
      <c r="E83" s="50" t="n">
        <f aca="false">E$66*$B83/((100-$C83)*(100-E$67))</f>
        <v>15245.2025586354</v>
      </c>
      <c r="F83" s="50" t="n">
        <f aca="false">F$66*$B83/((100-$C83)*(100-F$67))</f>
        <v>20095.9488272921</v>
      </c>
      <c r="G83" s="50" t="n">
        <f aca="false">G$66*$B83/((100-$C83)*(100-G$67))</f>
        <v>24946.6950959488</v>
      </c>
      <c r="H83" s="44" t="n">
        <f aca="false">H$66*$B83/((100-$C83)*(100-H$67))</f>
        <v>12662.3376623377</v>
      </c>
      <c r="I83" s="50" t="n">
        <f aca="false">I$66*$B83/((100-$C83)*(100-I$67))</f>
        <v>18571.4285714286</v>
      </c>
      <c r="J83" s="50" t="n">
        <f aca="false">J$66*$B83/((100-$C83)*(100-J$67))</f>
        <v>24480.5194805195</v>
      </c>
      <c r="K83" s="51" t="n">
        <f aca="false">K$66*$B83/((100-$C83)*(100-K$67))</f>
        <v>30389.6103896104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&amp;CStránka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2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G2" activeCellId="0" sqref="G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6.04"/>
  </cols>
  <sheetData>
    <row r="1" customFormat="false" ht="12.8" hidden="false" customHeight="false" outlineLevel="0" collapsed="false">
      <c r="A1" s="41"/>
      <c r="B1" s="41" t="s">
        <v>399</v>
      </c>
      <c r="C1" s="41" t="s">
        <v>400</v>
      </c>
      <c r="D1" s="41" t="s">
        <v>401</v>
      </c>
      <c r="E1" s="41" t="s">
        <v>402</v>
      </c>
      <c r="F1" s="41" t="s">
        <v>403</v>
      </c>
      <c r="G1" s="41" t="s">
        <v>404</v>
      </c>
    </row>
    <row r="2" customFormat="false" ht="12.8" hidden="false" customHeight="false" outlineLevel="0" collapsed="false">
      <c r="A2" s="41" t="s">
        <v>423</v>
      </c>
      <c r="B2" s="50" t="n">
        <v>30</v>
      </c>
      <c r="C2" s="50" t="n">
        <v>30</v>
      </c>
      <c r="D2" s="50" t="n">
        <v>30</v>
      </c>
      <c r="E2" s="50" t="n">
        <v>30</v>
      </c>
      <c r="F2" s="50" t="n">
        <v>30</v>
      </c>
      <c r="G2" s="50" t="n">
        <v>30</v>
      </c>
    </row>
    <row r="3" customFormat="false" ht="12.8" hidden="false" customHeight="false" outlineLevel="0" collapsed="false">
      <c r="A3" s="41" t="s">
        <v>424</v>
      </c>
      <c r="B3" s="50" t="n">
        <v>4</v>
      </c>
      <c r="C3" s="50" t="n">
        <v>4</v>
      </c>
      <c r="D3" s="50" t="n">
        <v>4</v>
      </c>
      <c r="E3" s="50" t="n">
        <v>4</v>
      </c>
      <c r="F3" s="50" t="n">
        <v>4</v>
      </c>
      <c r="G3" s="50" t="n">
        <v>4</v>
      </c>
    </row>
    <row r="4" customFormat="false" ht="12.8" hidden="false" customHeight="false" outlineLevel="0" collapsed="false">
      <c r="A4" s="41" t="s">
        <v>425</v>
      </c>
      <c r="B4" s="50" t="n">
        <v>50000</v>
      </c>
      <c r="C4" s="50" t="n">
        <v>50000</v>
      </c>
      <c r="D4" s="50" t="n">
        <v>50000</v>
      </c>
      <c r="E4" s="50" t="n">
        <v>50000</v>
      </c>
      <c r="F4" s="50" t="n">
        <v>50000</v>
      </c>
      <c r="G4" s="50" t="n">
        <v>50000</v>
      </c>
    </row>
    <row r="5" customFormat="false" ht="12.8" hidden="false" customHeight="false" outlineLevel="0" collapsed="false">
      <c r="A5" s="41" t="s">
        <v>426</v>
      </c>
      <c r="B5" s="50" t="n">
        <v>100</v>
      </c>
      <c r="C5" s="50" t="n">
        <v>100</v>
      </c>
      <c r="D5" s="50" t="n">
        <v>100</v>
      </c>
      <c r="E5" s="50" t="n">
        <v>100</v>
      </c>
      <c r="F5" s="50" t="n">
        <v>100</v>
      </c>
      <c r="G5" s="50" t="n">
        <v>100</v>
      </c>
    </row>
    <row r="6" customFormat="false" ht="12.8" hidden="false" customHeight="false" outlineLevel="0" collapsed="false">
      <c r="A6" s="41" t="s">
        <v>427</v>
      </c>
      <c r="B6" s="50" t="n">
        <v>10000</v>
      </c>
      <c r="C6" s="50" t="n">
        <v>10000</v>
      </c>
      <c r="D6" s="50" t="n">
        <v>10000</v>
      </c>
      <c r="E6" s="50" t="n">
        <v>10000</v>
      </c>
      <c r="F6" s="50" t="n">
        <v>10000</v>
      </c>
      <c r="G6" s="50" t="n">
        <v>10000</v>
      </c>
    </row>
    <row r="7" customFormat="false" ht="12.8" hidden="false" customHeight="false" outlineLevel="0" collapsed="false">
      <c r="A7" s="41" t="s">
        <v>413</v>
      </c>
      <c r="B7" s="50" t="n">
        <v>5</v>
      </c>
      <c r="C7" s="50" t="n">
        <v>5</v>
      </c>
      <c r="D7" s="50" t="n">
        <v>5</v>
      </c>
      <c r="E7" s="50" t="n">
        <v>5</v>
      </c>
      <c r="F7" s="50" t="n">
        <v>5</v>
      </c>
      <c r="G7" s="50" t="n">
        <v>5</v>
      </c>
    </row>
    <row r="8" customFormat="false" ht="12.8" hidden="false" customHeight="false" outlineLevel="0" collapsed="false">
      <c r="A8" s="41" t="s">
        <v>428</v>
      </c>
      <c r="B8" s="50" t="n">
        <v>60</v>
      </c>
      <c r="C8" s="50" t="n">
        <v>60</v>
      </c>
      <c r="D8" s="50" t="n">
        <v>60</v>
      </c>
      <c r="E8" s="50" t="n">
        <v>60</v>
      </c>
      <c r="F8" s="50" t="n">
        <v>60</v>
      </c>
      <c r="G8" s="50" t="n">
        <v>60</v>
      </c>
    </row>
    <row r="9" customFormat="false" ht="12.8" hidden="false" customHeight="false" outlineLevel="0" collapsed="false">
      <c r="A9" s="41" t="s">
        <v>429</v>
      </c>
      <c r="B9" s="50" t="n">
        <v>100</v>
      </c>
      <c r="C9" s="50" t="n">
        <v>100</v>
      </c>
      <c r="D9" s="50" t="n">
        <v>100</v>
      </c>
      <c r="E9" s="50" t="n">
        <v>100</v>
      </c>
      <c r="F9" s="50" t="n">
        <v>100</v>
      </c>
      <c r="G9" s="50" t="n">
        <v>100</v>
      </c>
    </row>
    <row r="10" customFormat="false" ht="12.8" hidden="false" customHeight="false" outlineLevel="0" collapsed="false">
      <c r="A10" s="41" t="s">
        <v>430</v>
      </c>
      <c r="B10" s="41" t="n">
        <v>16</v>
      </c>
      <c r="C10" s="41" t="n">
        <v>16</v>
      </c>
      <c r="D10" s="41" t="n">
        <v>16</v>
      </c>
      <c r="E10" s="41" t="n">
        <v>18</v>
      </c>
      <c r="F10" s="41" t="n">
        <v>16</v>
      </c>
      <c r="G10" s="41" t="n">
        <v>17</v>
      </c>
    </row>
    <row r="11" customFormat="false" ht="12.8" hidden="false" customHeight="false" outlineLevel="0" collapsed="false">
      <c r="A11" s="41" t="s">
        <v>431</v>
      </c>
      <c r="B11" s="41" t="n">
        <v>21</v>
      </c>
      <c r="C11" s="41" t="n">
        <v>19</v>
      </c>
      <c r="D11" s="41" t="n">
        <v>17</v>
      </c>
      <c r="E11" s="41" t="n">
        <v>24</v>
      </c>
      <c r="F11" s="41" t="n">
        <v>18</v>
      </c>
      <c r="G11" s="41" t="n">
        <v>21</v>
      </c>
    </row>
    <row r="12" customFormat="false" ht="12.8" hidden="false" customHeight="false" outlineLevel="0" collapsed="false">
      <c r="A12" s="41" t="s">
        <v>432</v>
      </c>
      <c r="B12" s="41" t="n">
        <f aca="false">14+13+13</f>
        <v>40</v>
      </c>
      <c r="C12" s="41" t="n">
        <f aca="false">14+14+14</f>
        <v>42</v>
      </c>
      <c r="D12" s="41" t="n">
        <f aca="false">16+15+15</f>
        <v>46</v>
      </c>
      <c r="E12" s="41" t="n">
        <f aca="false">16+17+17</f>
        <v>50</v>
      </c>
      <c r="F12" s="41" t="n">
        <f aca="false">16+16+16</f>
        <v>48</v>
      </c>
      <c r="G12" s="41" t="n">
        <f aca="false">15+15+15</f>
        <v>45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základní</Template>
  <TotalTime>13686</TotalTime>
  <Application>LibreOffice/7.4.5.1$Windows_X86_64 LibreOffice_project/9c0871452b3918c1019dde9bfac75448afc4b57f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2024-11-07T13:08:27Z</dcterms:created>
  <dc:creator/>
  <dc:description/>
  <dc:language>cs-CZ</dc:language>
  <cp:lastModifiedBy/>
  <dcterms:modified xsi:type="dcterms:W3CDTF">2024-12-06T16:53:09Z</dcterms:modified>
  <cp:revision>116</cp:revision>
  <dc:subject/>
  <dc:title>základní</dc:title>
</cp:coreProperties>
</file>