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oldiers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<sst xmlns="http://schemas.openxmlformats.org/spreadsheetml/2006/main" count="66" uniqueCount="35">
  <si>
    <t xml:space="preserve">barbarians</t>
  </si>
  <si>
    <t xml:space="preserve">empire</t>
  </si>
  <si>
    <t xml:space="preserve">atlanteans</t>
  </si>
  <si>
    <t xml:space="preserve">lutas' atl.</t>
  </si>
  <si>
    <t xml:space="preserve">frisians</t>
  </si>
  <si>
    <t xml:space="preserve">amazons</t>
  </si>
  <si>
    <t xml:space="preserve">sumatrans</t>
  </si>
  <si>
    <t xml:space="preserve">empire orig</t>
  </si>
  <si>
    <t xml:space="preserve">Strength:</t>
  </si>
  <si>
    <t xml:space="preserve">attack</t>
  </si>
  <si>
    <t xml:space="preserve">min</t>
  </si>
  <si>
    <t xml:space="preserve">avrg</t>
  </si>
  <si>
    <t xml:space="preserve">basic</t>
  </si>
  <si>
    <t xml:space="preserve">+</t>
  </si>
  <si>
    <t xml:space="preserve">first training</t>
  </si>
  <si>
    <t xml:space="preserve">first training used in simulator</t>
  </si>
  <si>
    <t xml:space="preserve">health</t>
  </si>
  <si>
    <t xml:space="preserve">trained in one site</t>
  </si>
  <si>
    <t xml:space="preserve">no gold</t>
  </si>
  <si>
    <t xml:space="preserve">fully trained</t>
  </si>
  <si>
    <t xml:space="preserve">evade</t>
  </si>
  <si>
    <t xml:space="preserve">new</t>
  </si>
  <si>
    <t xml:space="preserve">original</t>
  </si>
  <si>
    <t xml:space="preserve">defense</t>
  </si>
  <si>
    <t xml:space="preserve">Barbarians</t>
  </si>
  <si>
    <t xml:space="preserve">AT</t>
  </si>
  <si>
    <t xml:space="preserve">HE</t>
  </si>
  <si>
    <t xml:space="preserve">DE | EV</t>
  </si>
  <si>
    <t xml:space="preserve">Empire</t>
  </si>
  <si>
    <t xml:space="preserve">Em. def</t>
  </si>
  <si>
    <t xml:space="preserve">Atlanteans</t>
  </si>
  <si>
    <t xml:space="preserve">Lutas' Atl.</t>
  </si>
  <si>
    <t xml:space="preserve">Frisians</t>
  </si>
  <si>
    <t xml:space="preserve">Amazons</t>
  </si>
  <si>
    <t xml:space="preserve">Sumatrans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</si>
</sst>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"/>
    <numFmt numFmtId="166" formatCode="#,##0.00"/>
  </numFmts>
  <fonts count="9">
    <font>
      <sz val="1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color rgb="FF28471F"/>
      <name val="Arial"/>
      <family val="2"/>
      <charset val="238"/>
    </font>
    <font>
      <sz val="10"/>
      <color rgb="FFC9211E"/>
      <name val="Arial"/>
      <family val="2"/>
      <charset val="238"/>
    </font>
    <font>
      <b val="true"/>
      <u val="single"/>
      <sz val="10"/>
      <color rgb="FF28471F"/>
      <name val="Arial"/>
      <family val="2"/>
      <charset val="238"/>
    </font>
    <font>
      <b val="true"/>
      <u val="single"/>
      <sz val="10"/>
      <color rgb="FFC9211E"/>
      <name val="Arial"/>
      <family val="2"/>
      <charset val="238"/>
    </font>
    <font>
      <b val="true"/>
      <sz val="10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729FCF"/>
        <bgColor rgb="FF969696"/>
      </patternFill>
    </fill>
    <fill>
      <patternFill patternType="solid">
        <fgColor rgb="FF81D41A"/>
        <bgColor rgb="FF969696"/>
      </patternFill>
    </fill>
    <fill>
      <patternFill patternType="solid">
        <fgColor rgb="FFFFFFA6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FF8000"/>
        <bgColor rgb="FFFF8080"/>
      </patternFill>
    </fill>
    <fill>
      <patternFill patternType="solid">
        <fgColor rgb="FFFF3838"/>
        <bgColor rgb="FFC9211E"/>
      </patternFill>
    </fill>
    <fill>
      <patternFill patternType="solid">
        <fgColor rgb="FFCCCCCC"/>
        <bgColor rgb="FFCCCCFF"/>
      </patternFill>
    </fill>
    <fill>
      <patternFill patternType="solid">
        <fgColor rgb="FF000000"/>
        <bgColor rgb="FF003300"/>
      </patternFill>
    </fill>
    <fill>
      <patternFill patternType="solid">
        <fgColor rgb="FFFFB66C"/>
        <bgColor rgb="FFFFAA95"/>
      </patternFill>
    </fill>
    <fill>
      <patternFill patternType="solid">
        <fgColor rgb="FFFFAA95"/>
        <bgColor rgb="FFFFB66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false" applyProtection="false"/>
    <xf numFmtId="164" fontId="5" fillId="0" borderId="0" applyFont="true" applyBorder="false" applyAlignment="false" applyProtection="false"/>
    <xf numFmtId="164" fontId="6" fillId="0" borderId="0" applyFont="true" applyBorder="false" applyAlignment="false" applyProtection="false"/>
    <xf numFmtId="164" fontId="7" fillId="0" borderId="0" applyFont="true" applyBorder="false" applyAlignment="false" applyProtection="false"/>
  </cellStyleXfs>
  <cellXfs count="2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5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6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7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8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9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8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8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8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3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8" fillId="5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7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9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9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9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8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1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11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Kladné" xfId="20"/>
    <cellStyle name="Záporné" xfId="21"/>
    <cellStyle name="Kladný rozdíl" xfId="22"/>
    <cellStyle name="Záporný rozdíl" xfId="23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729FC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A6"/>
      <rgbColor rgb="FF99CCFF"/>
      <rgbColor rgb="FFFFAA95"/>
      <rgbColor rgb="FFCC99FF"/>
      <rgbColor rgb="FFFFB66C"/>
      <rgbColor rgb="FF3366FF"/>
      <rgbColor rgb="FF33CCCC"/>
      <rgbColor rgb="FF81D41A"/>
      <rgbColor rgb="FFFFCC00"/>
      <rgbColor rgb="FFFF8000"/>
      <rgbColor rgb="FFFF3838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28471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XFD101"/>
  <sheetViews>
    <sheetView showFormulas="false" showGridLines="true" showRowColHeaders="true" showZeros="true" rightToLeft="false" tabSelected="true" showOutlineSymbols="true" defaultGridColor="true" view="normal" topLeftCell="A1" colorId="64" zoomScale="55" zoomScaleNormal="55" zoomScalePageLayoutView="100" workbookViewId="0">
      <selection pane="topLeft" activeCell="L74" activeCellId="0" sqref="L74"/>
    </sheetView>
  </sheetViews>
  <sheetFormatPr defaultColWidth="8.66796875" defaultRowHeight="12.8" zeroHeight="false" outlineLevelRow="0" outlineLevelCol="0"/>
  <cols>
    <col collapsed="false" customWidth="true" hidden="false" outlineLevel="0" max="1" min="1" style="0" width="4.6"/>
    <col collapsed="false" customWidth="true" hidden="false" outlineLevel="0" max="2" min="2" style="1" width="9.61"/>
  </cols>
  <sheetData>
    <row r="1" s="2" customFormat="true" ht="10.95" hidden="false" customHeight="true" outlineLevel="0" collapsed="false">
      <c r="B1" s="3"/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K1" s="3" t="s">
        <v>7</v>
      </c>
      <c r="M1" s="3" t="s">
        <v>0</v>
      </c>
      <c r="N1" s="3" t="s">
        <v>1</v>
      </c>
      <c r="O1" s="3" t="s">
        <v>2</v>
      </c>
      <c r="P1" s="3" t="s">
        <v>3</v>
      </c>
      <c r="Q1" s="3" t="s">
        <v>4</v>
      </c>
      <c r="R1" s="3" t="s">
        <v>5</v>
      </c>
      <c r="S1" s="3" t="s">
        <v>6</v>
      </c>
      <c r="V1" s="2" t="s">
        <v>8</v>
      </c>
      <c r="XEU1" s="0"/>
      <c r="XEV1" s="0"/>
      <c r="XEW1" s="0"/>
      <c r="XEX1" s="0"/>
      <c r="XEY1" s="0"/>
      <c r="XEZ1" s="0"/>
      <c r="XFA1" s="0"/>
      <c r="XFB1" s="0"/>
      <c r="XFC1" s="0"/>
      <c r="XFD1" s="0"/>
    </row>
    <row r="2" customFormat="false" ht="10.95" hidden="false" customHeight="true" outlineLevel="0" collapsed="false">
      <c r="B2" s="4" t="s">
        <v>9</v>
      </c>
      <c r="C2" s="4" t="n">
        <v>5</v>
      </c>
      <c r="D2" s="4" t="n">
        <v>4</v>
      </c>
      <c r="E2" s="4" t="n">
        <v>4</v>
      </c>
      <c r="F2" s="4" t="n">
        <v>4</v>
      </c>
      <c r="G2" s="4" t="n">
        <v>6</v>
      </c>
      <c r="H2" s="4" t="n">
        <v>2</v>
      </c>
      <c r="I2" s="4" t="n">
        <v>3</v>
      </c>
      <c r="J2" s="4"/>
      <c r="K2" s="4" t="n">
        <v>4</v>
      </c>
      <c r="L2" s="4"/>
    </row>
    <row r="3" customFormat="false" ht="10.95" hidden="false" customHeight="true" outlineLevel="0" collapsed="false">
      <c r="B3" s="5" t="s">
        <v>10</v>
      </c>
      <c r="C3" s="5" t="n">
        <v>1500</v>
      </c>
      <c r="D3" s="6" t="n">
        <v>1560</v>
      </c>
      <c r="E3" s="5" t="n">
        <v>1300</v>
      </c>
      <c r="F3" s="5" t="n">
        <v>1400</v>
      </c>
      <c r="G3" s="5" t="n">
        <v>1200</v>
      </c>
      <c r="H3" s="6" t="n">
        <v>1400</v>
      </c>
      <c r="I3" s="6" t="n">
        <v>1400</v>
      </c>
      <c r="J3" s="5"/>
      <c r="K3" s="5"/>
      <c r="L3" s="5"/>
      <c r="M3" s="0" t="n">
        <f aca="false">C3+C5*C2</f>
        <v>4990</v>
      </c>
      <c r="N3" s="0" t="n">
        <f aca="false">D3+D5*D2</f>
        <v>5328</v>
      </c>
      <c r="O3" s="0" t="n">
        <f aca="false">E3+E5*E2</f>
        <v>4988</v>
      </c>
      <c r="P3" s="0" t="n">
        <f aca="false">F3+F5*F2</f>
        <v>4000</v>
      </c>
      <c r="Q3" s="0" t="n">
        <f aca="false">G3+G5*G2</f>
        <v>7386</v>
      </c>
      <c r="R3" s="0" t="n">
        <f aca="false">H3+H5*H2</f>
        <v>3160</v>
      </c>
      <c r="S3" s="0" t="n">
        <f aca="false">I3+I5*I2</f>
        <v>3689</v>
      </c>
    </row>
    <row r="4" customFormat="false" ht="10.95" hidden="false" customHeight="true" outlineLevel="0" collapsed="false">
      <c r="B4" s="5" t="s">
        <v>11</v>
      </c>
      <c r="C4" s="5" t="n">
        <v>1610</v>
      </c>
      <c r="D4" s="6" t="n">
        <v>1630</v>
      </c>
      <c r="E4" s="5" t="n">
        <v>1400</v>
      </c>
      <c r="F4" s="5" t="n">
        <v>1450</v>
      </c>
      <c r="G4" s="5" t="n">
        <v>1298</v>
      </c>
      <c r="H4" s="6" t="n">
        <v>1445</v>
      </c>
      <c r="I4" s="6" t="n">
        <v>1450</v>
      </c>
      <c r="J4" s="5"/>
      <c r="K4" s="5" t="n">
        <v>1400</v>
      </c>
      <c r="L4" s="5"/>
      <c r="M4" s="0" t="n">
        <f aca="false">C4-C3+C4+C5*C2</f>
        <v>5210</v>
      </c>
      <c r="N4" s="0" t="n">
        <f aca="false">D4-D3+D4+D5*D2</f>
        <v>5468</v>
      </c>
      <c r="O4" s="0" t="n">
        <f aca="false">E4-E3+E4+E5*E2</f>
        <v>5188</v>
      </c>
      <c r="P4" s="0" t="n">
        <f aca="false">F4-F3+F4+F5*F2</f>
        <v>4100</v>
      </c>
      <c r="Q4" s="0" t="n">
        <f aca="false">G4-G3+G4+G5*G2</f>
        <v>7582</v>
      </c>
      <c r="R4" s="0" t="n">
        <f aca="false">H4-H3+H4+H5*H2</f>
        <v>3250</v>
      </c>
      <c r="S4" s="0" t="n">
        <f aca="false">I4-I3+I4+I5*I2</f>
        <v>3789</v>
      </c>
      <c r="V4" s="7" t="s">
        <v>12</v>
      </c>
    </row>
    <row r="5" customFormat="false" ht="10.95" hidden="false" customHeight="true" outlineLevel="0" collapsed="false">
      <c r="B5" s="5" t="s">
        <v>13</v>
      </c>
      <c r="C5" s="5" t="n">
        <v>698</v>
      </c>
      <c r="D5" s="6" t="n">
        <v>942</v>
      </c>
      <c r="E5" s="6" t="n">
        <v>922</v>
      </c>
      <c r="F5" s="6" t="n">
        <v>650</v>
      </c>
      <c r="G5" s="5" t="n">
        <v>1031</v>
      </c>
      <c r="H5" s="6" t="n">
        <v>880</v>
      </c>
      <c r="I5" s="6" t="n">
        <v>763</v>
      </c>
      <c r="J5" s="5"/>
      <c r="K5" s="5" t="n">
        <v>920</v>
      </c>
      <c r="L5" s="5"/>
      <c r="V5" s="8" t="s">
        <v>14</v>
      </c>
      <c r="X5" s="9" t="s">
        <v>15</v>
      </c>
    </row>
    <row r="6" customFormat="false" ht="10.95" hidden="false" customHeight="true" outlineLevel="0" collapsed="false">
      <c r="B6" s="4" t="s">
        <v>16</v>
      </c>
      <c r="C6" s="4" t="n">
        <v>3</v>
      </c>
      <c r="D6" s="4" t="n">
        <v>4</v>
      </c>
      <c r="E6" s="4" t="n">
        <v>1</v>
      </c>
      <c r="F6" s="4" t="n">
        <v>2</v>
      </c>
      <c r="G6" s="4" t="n">
        <v>2</v>
      </c>
      <c r="H6" s="4" t="n">
        <v>3</v>
      </c>
      <c r="I6" s="4" t="n">
        <v>3</v>
      </c>
      <c r="J6" s="4"/>
      <c r="K6" s="4" t="n">
        <v>4</v>
      </c>
      <c r="L6" s="4"/>
      <c r="V6" s="10" t="s">
        <v>17</v>
      </c>
    </row>
    <row r="7" customFormat="false" ht="10.95" hidden="false" customHeight="true" outlineLevel="0" collapsed="false">
      <c r="B7" s="5"/>
      <c r="C7" s="6" t="n">
        <v>12760</v>
      </c>
      <c r="D7" s="6" t="n">
        <v>11040</v>
      </c>
      <c r="E7" s="5" t="n">
        <v>13500</v>
      </c>
      <c r="F7" s="5" t="n">
        <v>12250</v>
      </c>
      <c r="G7" s="5" t="n">
        <v>12250</v>
      </c>
      <c r="H7" s="6" t="n">
        <v>13080</v>
      </c>
      <c r="I7" s="5" t="n">
        <v>12125</v>
      </c>
      <c r="J7" s="5"/>
      <c r="K7" s="5" t="n">
        <v>13000</v>
      </c>
      <c r="L7" s="5"/>
      <c r="M7" s="0" t="n">
        <f aca="false">C7+C8*C6</f>
        <v>26260</v>
      </c>
      <c r="N7" s="0" t="n">
        <f aca="false">D7+D8*D6</f>
        <v>18980</v>
      </c>
      <c r="O7" s="0" t="n">
        <f aca="false">E7+E8*E6</f>
        <v>15710</v>
      </c>
      <c r="P7" s="0" t="n">
        <f aca="false">F7+F8*F6</f>
        <v>22700</v>
      </c>
      <c r="Q7" s="0" t="n">
        <f aca="false">G7+G8*G6</f>
        <v>16260</v>
      </c>
      <c r="R7" s="0" t="n">
        <f aca="false">H7+H8*H6</f>
        <v>28575</v>
      </c>
      <c r="S7" s="0" t="n">
        <f aca="false">I7+I8*I6</f>
        <v>24050</v>
      </c>
      <c r="V7" s="11" t="s">
        <v>18</v>
      </c>
    </row>
    <row r="8" customFormat="false" ht="10.95" hidden="false" customHeight="true" outlineLevel="0" collapsed="false">
      <c r="B8" s="5" t="s">
        <v>13</v>
      </c>
      <c r="C8" s="6" t="n">
        <v>4500</v>
      </c>
      <c r="D8" s="6" t="n">
        <v>1985</v>
      </c>
      <c r="E8" s="6" t="n">
        <v>2210</v>
      </c>
      <c r="F8" s="6" t="n">
        <v>5225</v>
      </c>
      <c r="G8" s="5" t="n">
        <v>2005</v>
      </c>
      <c r="H8" s="6" t="n">
        <v>5165</v>
      </c>
      <c r="I8" s="6" t="n">
        <v>3975</v>
      </c>
      <c r="J8" s="5"/>
      <c r="K8" s="5" t="n">
        <v>2100</v>
      </c>
      <c r="L8" s="5"/>
      <c r="V8" s="12" t="s">
        <v>19</v>
      </c>
    </row>
    <row r="9" customFormat="false" ht="10.95" hidden="false" customHeight="true" outlineLevel="0" collapsed="false">
      <c r="B9" s="4" t="s">
        <v>20</v>
      </c>
      <c r="C9" s="4" t="n">
        <v>2</v>
      </c>
      <c r="D9" s="4" t="n">
        <v>1</v>
      </c>
      <c r="E9" s="4" t="n">
        <v>2</v>
      </c>
      <c r="F9" s="4" t="n">
        <v>2</v>
      </c>
      <c r="G9" s="4" t="n">
        <v>0</v>
      </c>
      <c r="H9" s="4" t="n">
        <v>3</v>
      </c>
      <c r="I9" s="4" t="n">
        <v>1</v>
      </c>
      <c r="J9" s="4"/>
      <c r="K9" s="4" t="n">
        <v>2</v>
      </c>
      <c r="L9" s="4"/>
    </row>
    <row r="10" customFormat="false" ht="10.95" hidden="false" customHeight="true" outlineLevel="0" collapsed="false">
      <c r="B10" s="5"/>
      <c r="C10" s="5" t="n">
        <v>20</v>
      </c>
      <c r="D10" s="5" t="n">
        <v>30</v>
      </c>
      <c r="E10" s="5" t="n">
        <v>30</v>
      </c>
      <c r="F10" s="5" t="n">
        <v>30</v>
      </c>
      <c r="G10" s="5" t="n">
        <v>42</v>
      </c>
      <c r="H10" s="5" t="n">
        <v>31</v>
      </c>
      <c r="I10" s="5" t="n">
        <v>37</v>
      </c>
      <c r="J10" s="5"/>
      <c r="K10" s="5" t="n">
        <v>30</v>
      </c>
      <c r="L10" s="5"/>
      <c r="M10" s="0" t="n">
        <f aca="false">C10+C11*C9</f>
        <v>56</v>
      </c>
      <c r="N10" s="0" t="n">
        <f aca="false">D10+D11*D9</f>
        <v>56</v>
      </c>
      <c r="O10" s="0" t="n">
        <f aca="false">E10+E11*E9</f>
        <v>64</v>
      </c>
      <c r="P10" s="0" t="n">
        <f aca="false">F10+F11*F9</f>
        <v>50</v>
      </c>
      <c r="Q10" s="0" t="n">
        <f aca="false">G10+G11*G9</f>
        <v>42</v>
      </c>
      <c r="R10" s="0" t="n">
        <f aca="false">H10+H11*H9</f>
        <v>58</v>
      </c>
      <c r="S10" s="0" t="n">
        <f aca="false">I10+I11*I9</f>
        <v>50</v>
      </c>
      <c r="V10" s="13" t="s">
        <v>21</v>
      </c>
      <c r="X10" s="14" t="s">
        <v>22</v>
      </c>
    </row>
    <row r="11" customFormat="false" ht="10.95" hidden="false" customHeight="true" outlineLevel="0" collapsed="false">
      <c r="B11" s="5" t="s">
        <v>13</v>
      </c>
      <c r="C11" s="5" t="n">
        <v>18</v>
      </c>
      <c r="D11" s="5" t="n">
        <v>26</v>
      </c>
      <c r="E11" s="5" t="n">
        <v>17</v>
      </c>
      <c r="F11" s="5" t="n">
        <v>10</v>
      </c>
      <c r="G11" s="5"/>
      <c r="H11" s="5" t="n">
        <v>9</v>
      </c>
      <c r="I11" s="5" t="n">
        <v>13</v>
      </c>
      <c r="J11" s="5"/>
      <c r="K11" s="5" t="n">
        <v>16</v>
      </c>
      <c r="L11" s="5"/>
    </row>
    <row r="12" customFormat="false" ht="10.95" hidden="false" customHeight="true" outlineLevel="0" collapsed="false">
      <c r="B12" s="4" t="s">
        <v>23</v>
      </c>
      <c r="C12" s="4" t="n">
        <v>0</v>
      </c>
      <c r="D12" s="4" t="n">
        <v>1</v>
      </c>
      <c r="E12" s="4" t="n">
        <v>2</v>
      </c>
      <c r="F12" s="4" t="n">
        <v>2</v>
      </c>
      <c r="G12" s="4" t="n">
        <v>2</v>
      </c>
      <c r="H12" s="4" t="n">
        <v>2</v>
      </c>
      <c r="I12" s="4" t="n">
        <v>3</v>
      </c>
      <c r="J12" s="4"/>
      <c r="K12" s="4" t="n">
        <v>0</v>
      </c>
      <c r="L12" s="4"/>
    </row>
    <row r="13" customFormat="false" ht="10.95" hidden="false" customHeight="true" outlineLevel="0" collapsed="false">
      <c r="B13" s="5"/>
      <c r="C13" s="5" t="n">
        <v>3</v>
      </c>
      <c r="D13" s="5" t="n">
        <v>6</v>
      </c>
      <c r="E13" s="5" t="n">
        <v>6</v>
      </c>
      <c r="F13" s="5" t="n">
        <v>10</v>
      </c>
      <c r="G13" s="5" t="n">
        <v>4</v>
      </c>
      <c r="H13" s="5" t="n">
        <v>0</v>
      </c>
      <c r="I13" s="5" t="n">
        <v>0</v>
      </c>
      <c r="J13" s="5"/>
      <c r="K13" s="5" t="n">
        <v>5</v>
      </c>
      <c r="L13" s="5"/>
      <c r="M13" s="0" t="n">
        <f aca="false">C13+C14*C12</f>
        <v>3</v>
      </c>
      <c r="N13" s="0" t="n">
        <f aca="false">D13+D14*D12</f>
        <v>26</v>
      </c>
      <c r="O13" s="0" t="n">
        <f aca="false">E13+E14*E12</f>
        <v>30</v>
      </c>
      <c r="P13" s="0" t="n">
        <f aca="false">F13+F14*F12</f>
        <v>42</v>
      </c>
      <c r="Q13" s="0" t="n">
        <f aca="false">G13+G14*G12</f>
        <v>36</v>
      </c>
      <c r="R13" s="0" t="n">
        <f aca="false">H13+H14*H12</f>
        <v>30</v>
      </c>
      <c r="S13" s="0" t="n">
        <f aca="false">I13+I14*I12</f>
        <v>42</v>
      </c>
    </row>
    <row r="14" customFormat="false" ht="10.95" hidden="false" customHeight="true" outlineLevel="0" collapsed="false">
      <c r="B14" s="5" t="s">
        <v>13</v>
      </c>
      <c r="C14" s="5"/>
      <c r="D14" s="5" t="n">
        <v>20</v>
      </c>
      <c r="E14" s="5" t="n">
        <v>12</v>
      </c>
      <c r="F14" s="5" t="n">
        <v>16</v>
      </c>
      <c r="G14" s="5" t="n">
        <v>16</v>
      </c>
      <c r="H14" s="5" t="n">
        <v>15</v>
      </c>
      <c r="I14" s="5" t="n">
        <v>14</v>
      </c>
      <c r="J14" s="5"/>
      <c r="K14" s="5"/>
      <c r="L14" s="5"/>
    </row>
    <row r="15" customFormat="false" ht="12.8" hidden="false" customHeight="false" outlineLevel="0" collapsed="false">
      <c r="B15" s="15" t="s">
        <v>24</v>
      </c>
      <c r="C15" s="16" t="s">
        <v>25</v>
      </c>
      <c r="D15" s="13" t="n">
        <f aca="false">C4</f>
        <v>1610</v>
      </c>
      <c r="E15" s="13" t="n">
        <f aca="false">D15+$C$5</f>
        <v>2308</v>
      </c>
      <c r="F15" s="13" t="n">
        <f aca="false">E15+$C$5</f>
        <v>3006</v>
      </c>
      <c r="G15" s="13" t="n">
        <f aca="false">F15+$C$5</f>
        <v>3704</v>
      </c>
      <c r="H15" s="13" t="n">
        <f aca="false">G15+$C$5</f>
        <v>4402</v>
      </c>
      <c r="I15" s="13" t="n">
        <f aca="false">H15+$C$5</f>
        <v>5100</v>
      </c>
      <c r="J15" s="13" t="n">
        <f aca="false">D15</f>
        <v>1610</v>
      </c>
      <c r="K15" s="13" t="n">
        <f aca="false">E15</f>
        <v>2308</v>
      </c>
      <c r="L15" s="13" t="n">
        <f aca="false">F15</f>
        <v>3006</v>
      </c>
      <c r="M15" s="13" t="n">
        <f aca="false">G15</f>
        <v>3704</v>
      </c>
      <c r="N15" s="13" t="n">
        <f aca="false">H15</f>
        <v>4402</v>
      </c>
      <c r="O15" s="13" t="n">
        <f aca="false">I15</f>
        <v>5100</v>
      </c>
      <c r="P15" s="13" t="n">
        <f aca="false">J15</f>
        <v>1610</v>
      </c>
      <c r="Q15" s="13" t="n">
        <f aca="false">K15</f>
        <v>2308</v>
      </c>
      <c r="R15" s="13" t="n">
        <f aca="false">L15</f>
        <v>3006</v>
      </c>
      <c r="S15" s="13" t="n">
        <f aca="false">M15</f>
        <v>3704</v>
      </c>
      <c r="T15" s="13" t="n">
        <f aca="false">N15</f>
        <v>4402</v>
      </c>
      <c r="U15" s="13" t="n">
        <f aca="false">O15</f>
        <v>5100</v>
      </c>
      <c r="W15" s="14" t="n">
        <v>1400</v>
      </c>
      <c r="X15" s="14" t="n">
        <v>2250</v>
      </c>
      <c r="Y15" s="14" t="n">
        <v>3100</v>
      </c>
      <c r="Z15" s="14" t="n">
        <v>3950</v>
      </c>
      <c r="AA15" s="14" t="n">
        <v>4800</v>
      </c>
      <c r="AB15" s="14" t="n">
        <v>5650</v>
      </c>
      <c r="AC15" s="14" t="n">
        <v>1400</v>
      </c>
      <c r="AD15" s="14" t="n">
        <v>2250</v>
      </c>
      <c r="AE15" s="14" t="n">
        <v>3100</v>
      </c>
      <c r="AF15" s="14" t="n">
        <v>3950</v>
      </c>
      <c r="AG15" s="14" t="n">
        <v>4800</v>
      </c>
      <c r="AH15" s="14" t="n">
        <v>5650</v>
      </c>
      <c r="AI15" s="14" t="n">
        <v>1400</v>
      </c>
      <c r="AJ15" s="14" t="n">
        <v>2250</v>
      </c>
      <c r="AK15" s="14" t="n">
        <v>3100</v>
      </c>
      <c r="AL15" s="14" t="n">
        <v>3950</v>
      </c>
      <c r="AM15" s="14" t="n">
        <v>4800</v>
      </c>
      <c r="AN15" s="14" t="n">
        <v>5650</v>
      </c>
    </row>
    <row r="16" customFormat="false" ht="12.8" hidden="false" customHeight="false" outlineLevel="0" collapsed="false">
      <c r="B16" s="15" t="s">
        <v>26</v>
      </c>
      <c r="C16" s="16" t="s">
        <v>27</v>
      </c>
      <c r="D16" s="13" t="n">
        <f aca="false">C10</f>
        <v>20</v>
      </c>
      <c r="E16" s="13" t="n">
        <f aca="false">D16</f>
        <v>20</v>
      </c>
      <c r="F16" s="13" t="n">
        <f aca="false">E16</f>
        <v>20</v>
      </c>
      <c r="G16" s="13" t="n">
        <f aca="false">F16</f>
        <v>20</v>
      </c>
      <c r="H16" s="13" t="n">
        <f aca="false">G16</f>
        <v>20</v>
      </c>
      <c r="I16" s="13" t="n">
        <f aca="false">H16</f>
        <v>20</v>
      </c>
      <c r="J16" s="13" t="n">
        <f aca="false">D16+$C$11</f>
        <v>38</v>
      </c>
      <c r="K16" s="13" t="n">
        <f aca="false">J16</f>
        <v>38</v>
      </c>
      <c r="L16" s="13" t="n">
        <f aca="false">K16</f>
        <v>38</v>
      </c>
      <c r="M16" s="13" t="n">
        <f aca="false">L16</f>
        <v>38</v>
      </c>
      <c r="N16" s="13" t="n">
        <f aca="false">M16</f>
        <v>38</v>
      </c>
      <c r="O16" s="13" t="n">
        <f aca="false">N16</f>
        <v>38</v>
      </c>
      <c r="P16" s="13" t="n">
        <f aca="false">J16+$C$11</f>
        <v>56</v>
      </c>
      <c r="Q16" s="13" t="n">
        <f aca="false">P16</f>
        <v>56</v>
      </c>
      <c r="R16" s="13" t="n">
        <f aca="false">Q16</f>
        <v>56</v>
      </c>
      <c r="S16" s="13" t="n">
        <f aca="false">R16</f>
        <v>56</v>
      </c>
      <c r="T16" s="13" t="n">
        <f aca="false">S16</f>
        <v>56</v>
      </c>
      <c r="U16" s="13" t="n">
        <f aca="false">T16</f>
        <v>56</v>
      </c>
      <c r="W16" s="14" t="n">
        <v>25</v>
      </c>
      <c r="X16" s="14" t="n">
        <v>25</v>
      </c>
      <c r="Y16" s="14" t="n">
        <v>25</v>
      </c>
      <c r="Z16" s="14" t="n">
        <v>25</v>
      </c>
      <c r="AA16" s="14" t="n">
        <v>25</v>
      </c>
      <c r="AB16" s="14" t="n">
        <v>25</v>
      </c>
      <c r="AC16" s="14" t="n">
        <v>41</v>
      </c>
      <c r="AD16" s="14" t="n">
        <v>41</v>
      </c>
      <c r="AE16" s="14" t="n">
        <v>41</v>
      </c>
      <c r="AF16" s="14" t="n">
        <v>41</v>
      </c>
      <c r="AG16" s="14" t="n">
        <v>41</v>
      </c>
      <c r="AH16" s="14" t="n">
        <v>41</v>
      </c>
      <c r="AI16" s="14" t="n">
        <v>57</v>
      </c>
      <c r="AJ16" s="14" t="n">
        <v>57</v>
      </c>
      <c r="AK16" s="14" t="n">
        <v>57</v>
      </c>
      <c r="AL16" s="14" t="n">
        <v>57</v>
      </c>
      <c r="AM16" s="14" t="n">
        <v>57</v>
      </c>
      <c r="AN16" s="14" t="n">
        <v>57</v>
      </c>
    </row>
    <row r="17" customFormat="false" ht="12.8" hidden="false" customHeight="false" outlineLevel="0" collapsed="false">
      <c r="B17" s="17" t="n">
        <f aca="false">C7</f>
        <v>12760</v>
      </c>
      <c r="C17" s="13" t="n">
        <f aca="false">C13</f>
        <v>3</v>
      </c>
      <c r="D17" s="18" t="n">
        <f aca="false">D$15*$B17/((100-$C17)*(100-D$16))</f>
        <v>2647.37113402062</v>
      </c>
      <c r="E17" s="6" t="n">
        <f aca="false">E$15*$B17/((100-$C17)*(100-E$16))</f>
        <v>3795.11340206186</v>
      </c>
      <c r="F17" s="6" t="n">
        <f aca="false">F$15*$B17/((100-$C17)*(100-F$16))</f>
        <v>4942.85567010309</v>
      </c>
      <c r="G17" s="6" t="n">
        <f aca="false">G$15*$B17/((100-$C17)*(100-G$16))</f>
        <v>6090.59793814433</v>
      </c>
      <c r="H17" s="6" t="n">
        <f aca="false">H$15*$B17/((100-$C17)*(100-H$16))</f>
        <v>7238.34020618557</v>
      </c>
      <c r="I17" s="6" t="n">
        <f aca="false">I$15*$B17/((100-$C17)*(100-I$16))</f>
        <v>8386.0824742268</v>
      </c>
      <c r="J17" s="6" t="n">
        <f aca="false">J$15*$B17/((100-$C17)*(100-J$16))</f>
        <v>3415.96275357499</v>
      </c>
      <c r="K17" s="6" t="n">
        <f aca="false">K$15*$B17/((100-$C17)*(100-K$16))</f>
        <v>4896.92051878949</v>
      </c>
      <c r="L17" s="6" t="n">
        <f aca="false">L$15*$B17/((100-$C17)*(100-L$16))</f>
        <v>6377.87828400399</v>
      </c>
      <c r="M17" s="6" t="n">
        <f aca="false">M$15*$B17/((100-$C17)*(100-M$16))</f>
        <v>7858.83604921849</v>
      </c>
      <c r="N17" s="6" t="n">
        <f aca="false">N$15*$B17/((100-$C17)*(100-N$16))</f>
        <v>9339.79381443299</v>
      </c>
      <c r="O17" s="6" t="n">
        <f aca="false">O$15*$B17/((100-$C17)*(100-O$16))</f>
        <v>10820.7515796475</v>
      </c>
      <c r="P17" s="19" t="n">
        <f aca="false">P$15*$B17/((100-$C17)*(100-P$16))</f>
        <v>4813.40206185567</v>
      </c>
      <c r="Q17" s="6" t="n">
        <f aca="false">Q$15*$B17/((100-$C17)*(100-Q$16))</f>
        <v>6900.20618556701</v>
      </c>
      <c r="R17" s="6" t="n">
        <f aca="false">R$15*$B17/((100-$C17)*(100-R$16))</f>
        <v>8987.01030927835</v>
      </c>
      <c r="S17" s="6" t="n">
        <f aca="false">S$15*$B17/((100-$C17)*(100-S$16))</f>
        <v>11073.8144329897</v>
      </c>
      <c r="T17" s="6" t="n">
        <f aca="false">T$15*$B17/((100-$C17)*(100-T$16))</f>
        <v>13160.618556701</v>
      </c>
      <c r="U17" s="6" t="n">
        <f aca="false">U$15*$B17/((100-$C17)*(100-U$16))</f>
        <v>15247.4226804124</v>
      </c>
      <c r="W17" s="18" t="n">
        <v>2501.71821305842</v>
      </c>
      <c r="X17" s="6" t="n">
        <v>4020.61855670103</v>
      </c>
      <c r="Y17" s="6" t="n">
        <v>5539.51890034364</v>
      </c>
      <c r="Z17" s="6" t="n">
        <v>7058.41924398625</v>
      </c>
      <c r="AA17" s="6" t="n">
        <v>8577.31958762887</v>
      </c>
      <c r="AB17" s="6" t="n">
        <v>10096.2199312715</v>
      </c>
      <c r="AC17" s="6" t="n">
        <v>3180.15027083697</v>
      </c>
      <c r="AD17" s="6" t="n">
        <v>5110.95579241657</v>
      </c>
      <c r="AE17" s="6" t="n">
        <v>7041.76131399616</v>
      </c>
      <c r="AF17" s="6" t="n">
        <v>8972.56683557575</v>
      </c>
      <c r="AG17" s="6" t="n">
        <v>10903.3723571553</v>
      </c>
      <c r="AH17" s="6" t="n">
        <v>12834.1778787349</v>
      </c>
      <c r="AI17" s="19" t="n">
        <v>4363.4619995205</v>
      </c>
      <c r="AJ17" s="6" t="n">
        <v>7012.70678494366</v>
      </c>
      <c r="AK17" s="6" t="n">
        <v>9661.95157036682</v>
      </c>
      <c r="AL17" s="6" t="n">
        <v>12311.19635579</v>
      </c>
      <c r="AM17" s="6" t="n">
        <v>14960.4411412131</v>
      </c>
      <c r="AN17" s="6" t="n">
        <v>17609.6859266363</v>
      </c>
    </row>
    <row r="18" customFormat="false" ht="12.8" hidden="false" customHeight="false" outlineLevel="0" collapsed="false">
      <c r="B18" s="17" t="n">
        <f aca="false">B17+$C$8</f>
        <v>17260</v>
      </c>
      <c r="C18" s="13" t="n">
        <f aca="false">C17</f>
        <v>3</v>
      </c>
      <c r="D18" s="6" t="n">
        <f aca="false">D$15*$B18/((100-$C18)*(100-D$16))</f>
        <v>3581.00515463918</v>
      </c>
      <c r="E18" s="6" t="n">
        <f aca="false">E$15*$B18/((100-$C18)*(100-E$16))</f>
        <v>5133.51546391753</v>
      </c>
      <c r="F18" s="6" t="n">
        <f aca="false">F$15*$B18/((100-$C18)*(100-F$16))</f>
        <v>6686.02577319588</v>
      </c>
      <c r="G18" s="6" t="n">
        <f aca="false">G$15*$B18/((100-$C18)*(100-G$16))</f>
        <v>8238.53608247423</v>
      </c>
      <c r="H18" s="6" t="n">
        <f aca="false">H$15*$B18/((100-$C18)*(100-H$16))</f>
        <v>9791.04639175258</v>
      </c>
      <c r="I18" s="6" t="n">
        <f aca="false">I$15*$B18/((100-$C18)*(100-I$16))</f>
        <v>11343.5567010309</v>
      </c>
      <c r="J18" s="6" t="n">
        <f aca="false">J$15*$B18/((100-$C18)*(100-J$16))</f>
        <v>4620.65181243765</v>
      </c>
      <c r="K18" s="6" t="n">
        <f aca="false">K$15*$B18/((100-$C18)*(100-K$16))</f>
        <v>6623.8909211839</v>
      </c>
      <c r="L18" s="6" t="n">
        <f aca="false">L$15*$B18/((100-$C18)*(100-L$16))</f>
        <v>8627.13002993016</v>
      </c>
      <c r="M18" s="6" t="n">
        <f aca="false">M$15*$B18/((100-$C18)*(100-M$16))</f>
        <v>10630.3691386764</v>
      </c>
      <c r="N18" s="6" t="n">
        <f aca="false">N$15*$B18/((100-$C18)*(100-N$16))</f>
        <v>12633.6082474227</v>
      </c>
      <c r="O18" s="6" t="n">
        <f aca="false">O$15*$B18/((100-$C18)*(100-O$16))</f>
        <v>14636.8473561689</v>
      </c>
      <c r="P18" s="6" t="n">
        <f aca="false">P$15*$B18/((100-$C18)*(100-P$16))</f>
        <v>6510.91846298032</v>
      </c>
      <c r="Q18" s="6" t="n">
        <f aca="false">Q$15*$B18/((100-$C18)*(100-Q$16))</f>
        <v>9333.66447985005</v>
      </c>
      <c r="R18" s="6" t="n">
        <f aca="false">R$15*$B18/((100-$C18)*(100-R$16))</f>
        <v>12156.4104967198</v>
      </c>
      <c r="S18" s="6" t="n">
        <f aca="false">S$15*$B18/((100-$C18)*(100-S$16))</f>
        <v>14979.1565135895</v>
      </c>
      <c r="T18" s="6" t="n">
        <f aca="false">T$15*$B18/((100-$C18)*(100-T$16))</f>
        <v>17801.9025304592</v>
      </c>
      <c r="U18" s="6" t="n">
        <f aca="false">U$15*$B18/((100-$C18)*(100-U$16))</f>
        <v>20624.648547329</v>
      </c>
      <c r="W18" s="6" t="n">
        <v>3079.03780068729</v>
      </c>
      <c r="X18" s="6" t="n">
        <v>4948.45360824742</v>
      </c>
      <c r="Y18" s="6" t="n">
        <v>6817.86941580756</v>
      </c>
      <c r="Z18" s="6" t="n">
        <v>8687.2852233677</v>
      </c>
      <c r="AA18" s="6" t="n">
        <v>10556.7010309278</v>
      </c>
      <c r="AB18" s="6" t="n">
        <v>12426.116838488</v>
      </c>
      <c r="AC18" s="6" t="n">
        <v>3914.03110256858</v>
      </c>
      <c r="AD18" s="6" t="n">
        <v>6290.40712912808</v>
      </c>
      <c r="AE18" s="6" t="n">
        <v>8666.78315568758</v>
      </c>
      <c r="AF18" s="6" t="n">
        <v>11043.1591822471</v>
      </c>
      <c r="AG18" s="6" t="n">
        <v>13419.5352088066</v>
      </c>
      <c r="AH18" s="6" t="n">
        <v>15795.9112353661</v>
      </c>
      <c r="AI18" s="6" t="n">
        <v>5370.41476864061</v>
      </c>
      <c r="AJ18" s="6" t="n">
        <v>8631.02373531527</v>
      </c>
      <c r="AK18" s="6" t="n">
        <v>11891.6327019899</v>
      </c>
      <c r="AL18" s="6" t="n">
        <v>15152.2416686646</v>
      </c>
      <c r="AM18" s="6" t="n">
        <v>18412.8506353392</v>
      </c>
      <c r="AN18" s="6" t="n">
        <v>21673.4596020139</v>
      </c>
    </row>
    <row r="19" customFormat="false" ht="12.8" hidden="false" customHeight="false" outlineLevel="0" collapsed="false">
      <c r="B19" s="17" t="n">
        <f aca="false">B18+$C$8</f>
        <v>21760</v>
      </c>
      <c r="C19" s="13" t="n">
        <f aca="false">C18</f>
        <v>3</v>
      </c>
      <c r="D19" s="6" t="n">
        <f aca="false">D$15*$B19/((100-$C19)*(100-D$16))</f>
        <v>4514.63917525773</v>
      </c>
      <c r="E19" s="6" t="n">
        <f aca="false">E$15*$B19/((100-$C19)*(100-E$16))</f>
        <v>6471.9175257732</v>
      </c>
      <c r="F19" s="6" t="n">
        <f aca="false">F$15*$B19/((100-$C19)*(100-F$16))</f>
        <v>8429.19587628866</v>
      </c>
      <c r="G19" s="6" t="n">
        <f aca="false">G$15*$B19/((100-$C19)*(100-G$16))</f>
        <v>10386.4742268041</v>
      </c>
      <c r="H19" s="6" t="n">
        <f aca="false">H$15*$B19/((100-$C19)*(100-H$16))</f>
        <v>12343.7525773196</v>
      </c>
      <c r="I19" s="6" t="n">
        <f aca="false">I$15*$B19/((100-$C19)*(100-I$16))</f>
        <v>14301.0309278351</v>
      </c>
      <c r="J19" s="6" t="n">
        <f aca="false">J$15*$B19/((100-$C19)*(100-J$16))</f>
        <v>5825.3408713003</v>
      </c>
      <c r="K19" s="6" t="n">
        <f aca="false">K$15*$B19/((100-$C19)*(100-K$16))</f>
        <v>8350.86132357832</v>
      </c>
      <c r="L19" s="6" t="n">
        <f aca="false">L$15*$B19/((100-$C19)*(100-L$16))</f>
        <v>10876.3817758563</v>
      </c>
      <c r="M19" s="6" t="n">
        <f aca="false">M$15*$B19/((100-$C19)*(100-M$16))</f>
        <v>13401.9022281344</v>
      </c>
      <c r="N19" s="6" t="n">
        <f aca="false">N$15*$B19/((100-$C19)*(100-N$16))</f>
        <v>15927.4226804124</v>
      </c>
      <c r="O19" s="6" t="n">
        <f aca="false">O$15*$B19/((100-$C19)*(100-O$16))</f>
        <v>18452.9431326904</v>
      </c>
      <c r="P19" s="6" t="n">
        <f aca="false">P$15*$B19/((100-$C19)*(100-P$16))</f>
        <v>8208.43486410497</v>
      </c>
      <c r="Q19" s="6" t="n">
        <f aca="false">Q$15*$B19/((100-$C19)*(100-Q$16))</f>
        <v>11767.1227741331</v>
      </c>
      <c r="R19" s="6" t="n">
        <f aca="false">R$15*$B19/((100-$C19)*(100-R$16))</f>
        <v>15325.8106841612</v>
      </c>
      <c r="S19" s="11" t="n">
        <f aca="false">S$15*$B19/((100-$C19)*(100-S$16))</f>
        <v>18884.4985941893</v>
      </c>
      <c r="T19" s="6" t="n">
        <f aca="false">T$15*$B19/((100-$C19)*(100-T$16))</f>
        <v>22443.1865042174</v>
      </c>
      <c r="U19" s="6" t="n">
        <f aca="false">U$15*$B19/((100-$C19)*(100-U$16))</f>
        <v>26001.8744142455</v>
      </c>
      <c r="W19" s="6" t="n">
        <v>3656.35738831615</v>
      </c>
      <c r="X19" s="6" t="n">
        <v>5876.28865979381</v>
      </c>
      <c r="Y19" s="6" t="n">
        <v>8096.21993127148</v>
      </c>
      <c r="Z19" s="6" t="n">
        <v>10316.1512027491</v>
      </c>
      <c r="AA19" s="6" t="n">
        <v>12536.0824742268</v>
      </c>
      <c r="AB19" s="6" t="n">
        <v>14756.0137457045</v>
      </c>
      <c r="AC19" s="6" t="n">
        <v>4647.91193430019</v>
      </c>
      <c r="AD19" s="6" t="n">
        <v>7469.8584658396</v>
      </c>
      <c r="AE19" s="6" t="n">
        <v>10291.804997379</v>
      </c>
      <c r="AF19" s="6" t="n">
        <v>13113.7515289184</v>
      </c>
      <c r="AG19" s="6" t="n">
        <v>15935.6980604578</v>
      </c>
      <c r="AH19" s="6" t="n">
        <v>18757.6445919972</v>
      </c>
      <c r="AI19" s="6" t="n">
        <v>6377.36753776073</v>
      </c>
      <c r="AJ19" s="6" t="n">
        <v>10249.3406856869</v>
      </c>
      <c r="AK19" s="6" t="n">
        <v>14121.313833613</v>
      </c>
      <c r="AL19" s="11" t="n">
        <v>17993.2869815392</v>
      </c>
      <c r="AM19" s="6" t="n">
        <v>21865.2601294654</v>
      </c>
      <c r="AN19" s="6" t="n">
        <v>25737.2332773915</v>
      </c>
    </row>
    <row r="20" customFormat="false" ht="12.8" hidden="false" customHeight="false" outlineLevel="0" collapsed="false">
      <c r="B20" s="17" t="n">
        <f aca="false">B19+$C$8</f>
        <v>26260</v>
      </c>
      <c r="C20" s="13" t="n">
        <f aca="false">C19</f>
        <v>3</v>
      </c>
      <c r="D20" s="6" t="n">
        <f aca="false">D$15*$B20/((100-$C20)*(100-D$16))</f>
        <v>5448.27319587629</v>
      </c>
      <c r="E20" s="6" t="n">
        <f aca="false">E$15*$B20/((100-$C20)*(100-E$16))</f>
        <v>7810.31958762887</v>
      </c>
      <c r="F20" s="6" t="n">
        <f aca="false">F$15*$B20/((100-$C20)*(100-F$16))</f>
        <v>10172.3659793814</v>
      </c>
      <c r="G20" s="6" t="n">
        <f aca="false">G$15*$B20/((100-$C20)*(100-G$16))</f>
        <v>12534.412371134</v>
      </c>
      <c r="H20" s="6" t="n">
        <f aca="false">H$15*$B20/((100-$C20)*(100-H$16))</f>
        <v>14896.4587628866</v>
      </c>
      <c r="I20" s="10" t="n">
        <f aca="false">I$15*$B20/((100-$C20)*(100-I$16))</f>
        <v>17258.5051546392</v>
      </c>
      <c r="J20" s="6" t="n">
        <f aca="false">J$15*$B20/((100-$C20)*(100-J$16))</f>
        <v>7030.02993016295</v>
      </c>
      <c r="K20" s="6" t="n">
        <f aca="false">K$15*$B20/((100-$C20)*(100-K$16))</f>
        <v>10077.8317259727</v>
      </c>
      <c r="L20" s="6" t="n">
        <f aca="false">L$15*$B20/((100-$C20)*(100-L$16))</f>
        <v>13125.6335217825</v>
      </c>
      <c r="M20" s="6" t="n">
        <f aca="false">M$15*$B20/((100-$C20)*(100-M$16))</f>
        <v>16173.4353175923</v>
      </c>
      <c r="N20" s="6" t="n">
        <f aca="false">N$15*$B20/((100-$C20)*(100-N$16))</f>
        <v>19221.2371134021</v>
      </c>
      <c r="O20" s="6" t="n">
        <f aca="false">O$15*$B20/((100-$C20)*(100-O$16))</f>
        <v>22269.0389092118</v>
      </c>
      <c r="P20" s="6" t="n">
        <f aca="false">P$15*$B20/((100-$C20)*(100-P$16))</f>
        <v>9905.95126522962</v>
      </c>
      <c r="Q20" s="6" t="n">
        <f aca="false">Q$15*$B20/((100-$C20)*(100-Q$16))</f>
        <v>14200.5810684161</v>
      </c>
      <c r="R20" s="6" t="n">
        <f aca="false">R$15*$B20/((100-$C20)*(100-R$16))</f>
        <v>18495.2108716026</v>
      </c>
      <c r="S20" s="6" t="n">
        <f aca="false">S$15*$B20/((100-$C20)*(100-S$16))</f>
        <v>22789.8406747891</v>
      </c>
      <c r="T20" s="6" t="n">
        <f aca="false">T$15*$B20/((100-$C20)*(100-T$16))</f>
        <v>27084.4704779756</v>
      </c>
      <c r="U20" s="20" t="n">
        <f aca="false">U$15*$B20/((100-$C20)*(100-U$16))</f>
        <v>31379.1002811621</v>
      </c>
      <c r="W20" s="6" t="n">
        <v>4233.67697594502</v>
      </c>
      <c r="X20" s="6" t="n">
        <v>6804.12371134021</v>
      </c>
      <c r="Y20" s="6" t="n">
        <v>9374.5704467354</v>
      </c>
      <c r="Z20" s="6" t="n">
        <v>11945.0171821306</v>
      </c>
      <c r="AA20" s="6" t="n">
        <v>14515.4639175258</v>
      </c>
      <c r="AB20" s="10" t="n">
        <v>17085.910652921</v>
      </c>
      <c r="AC20" s="6" t="n">
        <v>5381.7927660318</v>
      </c>
      <c r="AD20" s="6" t="n">
        <v>8649.30980255111</v>
      </c>
      <c r="AE20" s="6" t="n">
        <v>11916.8268390704</v>
      </c>
      <c r="AF20" s="6" t="n">
        <v>15184.3438755897</v>
      </c>
      <c r="AG20" s="6" t="n">
        <v>18451.860912109</v>
      </c>
      <c r="AH20" s="6" t="n">
        <v>21719.3779486283</v>
      </c>
      <c r="AI20" s="6" t="n">
        <v>7384.32030688084</v>
      </c>
      <c r="AJ20" s="6" t="n">
        <v>11867.6576360585</v>
      </c>
      <c r="AK20" s="6" t="n">
        <v>16350.9949652362</v>
      </c>
      <c r="AL20" s="6" t="n">
        <v>20834.3322944138</v>
      </c>
      <c r="AM20" s="6" t="n">
        <v>25317.6696235915</v>
      </c>
      <c r="AN20" s="20" t="n">
        <v>29801.0069527691</v>
      </c>
    </row>
    <row r="21" customFormat="false" ht="12.8" hidden="false" customHeight="false" outlineLevel="0" collapsed="false">
      <c r="B21" s="21" t="s">
        <v>28</v>
      </c>
      <c r="C21" s="22" t="s">
        <v>25</v>
      </c>
      <c r="D21" s="14" t="n">
        <f aca="false">K4</f>
        <v>1400</v>
      </c>
      <c r="E21" s="14" t="n">
        <f aca="false">D21+$K$5</f>
        <v>2320</v>
      </c>
      <c r="F21" s="14" t="n">
        <f aca="false">E21+$K$5</f>
        <v>3240</v>
      </c>
      <c r="G21" s="14" t="n">
        <f aca="false">F21+$K$5</f>
        <v>4160</v>
      </c>
      <c r="H21" s="14" t="n">
        <f aca="false">G21+$K$5</f>
        <v>5080</v>
      </c>
      <c r="I21" s="14" t="n">
        <f aca="false">D21</f>
        <v>1400</v>
      </c>
      <c r="J21" s="14" t="n">
        <f aca="false">E21</f>
        <v>2320</v>
      </c>
      <c r="K21" s="14" t="n">
        <f aca="false">F21</f>
        <v>3240</v>
      </c>
      <c r="L21" s="14" t="n">
        <f aca="false">G21</f>
        <v>4160</v>
      </c>
      <c r="M21" s="14" t="n">
        <f aca="false">H21</f>
        <v>5080</v>
      </c>
      <c r="N21" s="14" t="n">
        <f aca="false">I21</f>
        <v>1400</v>
      </c>
      <c r="O21" s="14" t="n">
        <f aca="false">J21</f>
        <v>2320</v>
      </c>
      <c r="P21" s="14" t="n">
        <f aca="false">K21</f>
        <v>3240</v>
      </c>
      <c r="Q21" s="14" t="n">
        <f aca="false">L21</f>
        <v>4160</v>
      </c>
      <c r="R21" s="14" t="n">
        <f aca="false">M21</f>
        <v>5080</v>
      </c>
    </row>
    <row r="22" customFormat="false" ht="12.8" hidden="false" customHeight="false" outlineLevel="0" collapsed="false">
      <c r="B22" s="21" t="s">
        <v>26</v>
      </c>
      <c r="C22" s="22" t="s">
        <v>27</v>
      </c>
      <c r="D22" s="14" t="n">
        <f aca="false">K10</f>
        <v>30</v>
      </c>
      <c r="E22" s="14" t="n">
        <f aca="false">D22</f>
        <v>30</v>
      </c>
      <c r="F22" s="14" t="n">
        <f aca="false">E22</f>
        <v>30</v>
      </c>
      <c r="G22" s="14" t="n">
        <f aca="false">F22</f>
        <v>30</v>
      </c>
      <c r="H22" s="14" t="n">
        <f aca="false">G22</f>
        <v>30</v>
      </c>
      <c r="I22" s="14" t="n">
        <f aca="false">D22+$K$11</f>
        <v>46</v>
      </c>
      <c r="J22" s="14" t="n">
        <f aca="false">E22+$K$11</f>
        <v>46</v>
      </c>
      <c r="K22" s="14" t="n">
        <f aca="false">F22+$K$11</f>
        <v>46</v>
      </c>
      <c r="L22" s="14" t="n">
        <f aca="false">G22+$K$11</f>
        <v>46</v>
      </c>
      <c r="M22" s="14" t="n">
        <f aca="false">H22+$K$11</f>
        <v>46</v>
      </c>
      <c r="N22" s="14" t="n">
        <f aca="false">I22+$K$11</f>
        <v>62</v>
      </c>
      <c r="O22" s="14" t="n">
        <f aca="false">J22+$K$11</f>
        <v>62</v>
      </c>
      <c r="P22" s="14" t="n">
        <f aca="false">K22+$K$11</f>
        <v>62</v>
      </c>
      <c r="Q22" s="14" t="n">
        <f aca="false">L22+$K$11</f>
        <v>62</v>
      </c>
      <c r="R22" s="14" t="n">
        <f aca="false">M22+$K$11</f>
        <v>62</v>
      </c>
    </row>
    <row r="23" customFormat="false" ht="12.8" hidden="false" customHeight="false" outlineLevel="0" collapsed="false">
      <c r="B23" s="24" t="n">
        <f aca="false">K7</f>
        <v>13000</v>
      </c>
      <c r="C23" s="24" t="n">
        <f aca="false">K13</f>
        <v>5</v>
      </c>
      <c r="D23" s="18" t="n">
        <f aca="false">D$21*$B23/((100-$C23)*(100-D$22))</f>
        <v>2736.84210526316</v>
      </c>
      <c r="E23" s="6" t="n">
        <f aca="false">E$21*$B23/((100-$C23)*(100-E$22))</f>
        <v>4535.33834586466</v>
      </c>
      <c r="F23" s="6" t="n">
        <f aca="false">F$21*$B23/((100-$C23)*(100-F$22))</f>
        <v>6333.83458646617</v>
      </c>
      <c r="G23" s="6" t="n">
        <f aca="false">G$21*$B23/((100-$C23)*(100-G$22))</f>
        <v>8132.33082706767</v>
      </c>
      <c r="H23" s="6" t="n">
        <f aca="false">H$21*$B23/((100-$C23)*(100-H$22))</f>
        <v>9930.82706766917</v>
      </c>
      <c r="I23" s="10" t="n">
        <f aca="false">I$21*$B23/((100-$C23)*(100-I$22))</f>
        <v>3547.75828460039</v>
      </c>
      <c r="J23" s="6" t="n">
        <f aca="false">J$21*$B23/((100-$C23)*(100-J$22))</f>
        <v>5879.14230019493</v>
      </c>
      <c r="K23" s="6" t="n">
        <f aca="false">K$21*$B23/((100-$C23)*(100-K$22))</f>
        <v>8210.52631578947</v>
      </c>
      <c r="L23" s="6" t="n">
        <f aca="false">L$21*$B23/((100-$C23)*(100-L$22))</f>
        <v>10541.910331384</v>
      </c>
      <c r="M23" s="6" t="n">
        <f aca="false">M$21*$B23/((100-$C23)*(100-M$22))</f>
        <v>12873.2943469786</v>
      </c>
      <c r="N23" s="19" t="n">
        <f aca="false">N$21*$B23/((100-$C23)*(100-N$22))</f>
        <v>5041.5512465374</v>
      </c>
      <c r="O23" s="6" t="n">
        <f aca="false">O$21*$B23/((100-$C23)*(100-O$22))</f>
        <v>8354.57063711911</v>
      </c>
      <c r="P23" s="6" t="n">
        <f aca="false">P$21*$B23/((100-$C23)*(100-P$22))</f>
        <v>11667.5900277008</v>
      </c>
      <c r="Q23" s="6" t="n">
        <f aca="false">Q$21*$B23/((100-$C23)*(100-Q$22))</f>
        <v>14980.6094182825</v>
      </c>
      <c r="R23" s="6" t="n">
        <f aca="false">R$21*$B23/((100-$C23)*(100-R$22))</f>
        <v>18293.6288088643</v>
      </c>
    </row>
    <row r="24" customFormat="false" ht="12.8" hidden="false" customHeight="false" outlineLevel="0" collapsed="false">
      <c r="B24" s="24" t="n">
        <f aca="false">B23+$K$8</f>
        <v>15100</v>
      </c>
      <c r="C24" s="24" t="n">
        <f aca="false">C23</f>
        <v>5</v>
      </c>
      <c r="D24" s="6" t="n">
        <f aca="false">D$21*$B24/((100-$C24)*(100-D$22))</f>
        <v>3178.94736842105</v>
      </c>
      <c r="E24" s="6" t="n">
        <f aca="false">E$21*$B24/((100-$C24)*(100-E$22))</f>
        <v>5267.96992481203</v>
      </c>
      <c r="F24" s="6" t="n">
        <f aca="false">F$21*$B24/((100-$C24)*(100-F$22))</f>
        <v>7356.99248120301</v>
      </c>
      <c r="G24" s="6" t="n">
        <f aca="false">G$21*$B24/((100-$C24)*(100-G$22))</f>
        <v>9446.01503759399</v>
      </c>
      <c r="H24" s="6" t="n">
        <f aca="false">H$21*$B24/((100-$C24)*(100-H$22))</f>
        <v>11535.037593985</v>
      </c>
      <c r="I24" s="6" t="n">
        <f aca="false">I$21*$B24/((100-$C24)*(100-I$22))</f>
        <v>4120.85769980507</v>
      </c>
      <c r="J24" s="6" t="n">
        <f aca="false">J$21*$B24/((100-$C24)*(100-J$22))</f>
        <v>6828.84990253411</v>
      </c>
      <c r="K24" s="6" t="n">
        <f aca="false">K$21*$B24/((100-$C24)*(100-K$22))</f>
        <v>9536.84210526316</v>
      </c>
      <c r="L24" s="6" t="n">
        <f aca="false">L$21*$B24/((100-$C24)*(100-L$22))</f>
        <v>12244.8343079922</v>
      </c>
      <c r="M24" s="6" t="n">
        <f aca="false">M$21*$B24/((100-$C24)*(100-M$22))</f>
        <v>14952.8265107212</v>
      </c>
      <c r="N24" s="6" t="n">
        <f aca="false">N$21*$B24/((100-$C24)*(100-N$22))</f>
        <v>5855.95567867036</v>
      </c>
      <c r="O24" s="6" t="n">
        <f aca="false">O$21*$B24/((100-$C24)*(100-O$22))</f>
        <v>9704.15512465374</v>
      </c>
      <c r="P24" s="6" t="n">
        <f aca="false">P$21*$B24/((100-$C24)*(100-P$22))</f>
        <v>13552.3545706371</v>
      </c>
      <c r="Q24" s="6" t="n">
        <f aca="false">Q$21*$B24/((100-$C24)*(100-Q$22))</f>
        <v>17400.5540166205</v>
      </c>
      <c r="R24" s="6" t="n">
        <f aca="false">R$21*$B24/((100-$C24)*(100-R$22))</f>
        <v>21248.7534626039</v>
      </c>
    </row>
    <row r="25" customFormat="false" ht="12.8" hidden="false" customHeight="false" outlineLevel="0" collapsed="false">
      <c r="B25" s="24" t="n">
        <f aca="false">B24+$K$8</f>
        <v>17200</v>
      </c>
      <c r="C25" s="24" t="n">
        <f aca="false">C24</f>
        <v>5</v>
      </c>
      <c r="D25" s="6" t="n">
        <f aca="false">D$21*$B25/((100-$C25)*(100-D$22))</f>
        <v>3621.05263157895</v>
      </c>
      <c r="E25" s="6" t="n">
        <f aca="false">E$21*$B25/((100-$C25)*(100-E$22))</f>
        <v>6000.6015037594</v>
      </c>
      <c r="F25" s="6" t="n">
        <f aca="false">F$21*$B25/((100-$C25)*(100-F$22))</f>
        <v>8380.15037593985</v>
      </c>
      <c r="G25" s="6" t="n">
        <f aca="false">G$21*$B25/((100-$C25)*(100-G$22))</f>
        <v>10759.6992481203</v>
      </c>
      <c r="H25" s="6" t="n">
        <f aca="false">H$21*$B25/((100-$C25)*(100-H$22))</f>
        <v>13139.2481203008</v>
      </c>
      <c r="I25" s="6" t="n">
        <f aca="false">I$21*$B25/((100-$C25)*(100-I$22))</f>
        <v>4693.95711500975</v>
      </c>
      <c r="J25" s="6" t="n">
        <f aca="false">J$21*$B25/((100-$C25)*(100-J$22))</f>
        <v>7778.55750487329</v>
      </c>
      <c r="K25" s="6" t="n">
        <f aca="false">K$21*$B25/((100-$C25)*(100-K$22))</f>
        <v>10863.1578947368</v>
      </c>
      <c r="L25" s="6" t="n">
        <f aca="false">L$21*$B25/((100-$C25)*(100-L$22))</f>
        <v>13947.7582846004</v>
      </c>
      <c r="M25" s="6" t="n">
        <f aca="false">M$21*$B25/((100-$C25)*(100-M$22))</f>
        <v>17032.3586744639</v>
      </c>
      <c r="N25" s="6" t="n">
        <f aca="false">N$21*$B25/((100-$C25)*(100-N$22))</f>
        <v>6670.36011080332</v>
      </c>
      <c r="O25" s="6" t="n">
        <f aca="false">O$21*$B25/((100-$C25)*(100-O$22))</f>
        <v>11053.7396121884</v>
      </c>
      <c r="P25" s="6" t="n">
        <f aca="false">P$21*$B25/((100-$C25)*(100-P$22))</f>
        <v>15437.1191135734</v>
      </c>
      <c r="Q25" s="6" t="n">
        <f aca="false">Q$21*$B25/((100-$C25)*(100-Q$22))</f>
        <v>19820.4986149584</v>
      </c>
      <c r="R25" s="6" t="n">
        <f aca="false">R$21*$B25/((100-$C25)*(100-R$22))</f>
        <v>24203.8781163435</v>
      </c>
    </row>
    <row r="26" customFormat="false" ht="12.8" hidden="false" customHeight="false" outlineLevel="0" collapsed="false">
      <c r="B26" s="24" t="n">
        <f aca="false">B25+$K$8</f>
        <v>19300</v>
      </c>
      <c r="C26" s="24" t="n">
        <f aca="false">C25</f>
        <v>5</v>
      </c>
      <c r="D26" s="6" t="n">
        <f aca="false">D$21*$B26/((100-$C26)*(100-D$22))</f>
        <v>4063.15789473684</v>
      </c>
      <c r="E26" s="6" t="n">
        <f aca="false">E$21*$B26/((100-$C26)*(100-E$22))</f>
        <v>6733.23308270677</v>
      </c>
      <c r="F26" s="6" t="n">
        <f aca="false">F$21*$B26/((100-$C26)*(100-F$22))</f>
        <v>9403.30827067669</v>
      </c>
      <c r="G26" s="6" t="n">
        <f aca="false">G$21*$B26/((100-$C26)*(100-G$22))</f>
        <v>12073.3834586466</v>
      </c>
      <c r="H26" s="6" t="n">
        <f aca="false">H$21*$B26/((100-$C26)*(100-H$22))</f>
        <v>14743.4586466165</v>
      </c>
      <c r="I26" s="6" t="n">
        <f aca="false">I$21*$B26/((100-$C26)*(100-I$22))</f>
        <v>5267.05653021443</v>
      </c>
      <c r="J26" s="6" t="n">
        <f aca="false">J$21*$B26/((100-$C26)*(100-J$22))</f>
        <v>8728.26510721248</v>
      </c>
      <c r="K26" s="6" t="n">
        <f aca="false">K$21*$B26/((100-$C26)*(100-K$22))</f>
        <v>12189.4736842105</v>
      </c>
      <c r="L26" s="6" t="n">
        <f aca="false">L$21*$B26/((100-$C26)*(100-L$22))</f>
        <v>15650.6822612086</v>
      </c>
      <c r="M26" s="6" t="n">
        <f aca="false">M$21*$B26/((100-$C26)*(100-M$22))</f>
        <v>19111.8908382066</v>
      </c>
      <c r="N26" s="6" t="n">
        <f aca="false">N$21*$B26/((100-$C26)*(100-N$22))</f>
        <v>7484.76454293629</v>
      </c>
      <c r="O26" s="6" t="n">
        <f aca="false">O$21*$B26/((100-$C26)*(100-O$22))</f>
        <v>12403.324099723</v>
      </c>
      <c r="P26" s="11" t="n">
        <f aca="false">P$21*$B26/((100-$C26)*(100-P$22))</f>
        <v>17321.8836565097</v>
      </c>
      <c r="Q26" s="6" t="n">
        <f aca="false">Q$21*$B26/((100-$C26)*(100-Q$22))</f>
        <v>22240.4432132964</v>
      </c>
      <c r="R26" s="6" t="n">
        <f aca="false">R$21*$B26/((100-$C26)*(100-R$22))</f>
        <v>27159.0027700831</v>
      </c>
    </row>
    <row r="27" customFormat="false" ht="12.8" hidden="false" customHeight="false" outlineLevel="0" collapsed="false">
      <c r="B27" s="24" t="n">
        <f aca="false">B26+$K$8</f>
        <v>21400</v>
      </c>
      <c r="C27" s="24" t="n">
        <f aca="false">C26</f>
        <v>5</v>
      </c>
      <c r="D27" s="6" t="n">
        <f aca="false">D$21*$B27/((100-$C27)*(100-D$22))</f>
        <v>4505.26315789474</v>
      </c>
      <c r="E27" s="6" t="n">
        <f aca="false">E$21*$B27/((100-$C27)*(100-E$22))</f>
        <v>7465.86466165414</v>
      </c>
      <c r="F27" s="6" t="n">
        <f aca="false">F$21*$B27/((100-$C27)*(100-F$22))</f>
        <v>10426.4661654135</v>
      </c>
      <c r="G27" s="6" t="n">
        <f aca="false">G$21*$B27/((100-$C27)*(100-G$22))</f>
        <v>13387.0676691729</v>
      </c>
      <c r="H27" s="10" t="n">
        <f aca="false">H$21*$B27/((100-$C27)*(100-H$22))</f>
        <v>16347.6691729323</v>
      </c>
      <c r="I27" s="6" t="n">
        <f aca="false">I$21*$B27/((100-$C27)*(100-I$22))</f>
        <v>5840.1559454191</v>
      </c>
      <c r="J27" s="6" t="n">
        <f aca="false">J$21*$B27/((100-$C27)*(100-J$22))</f>
        <v>9677.97270955166</v>
      </c>
      <c r="K27" s="6" t="n">
        <f aca="false">K$21*$B27/((100-$C27)*(100-K$22))</f>
        <v>13515.7894736842</v>
      </c>
      <c r="L27" s="6" t="n">
        <f aca="false">L$21*$B27/((100-$C27)*(100-L$22))</f>
        <v>17353.6062378168</v>
      </c>
      <c r="M27" s="6" t="n">
        <f aca="false">M$21*$B27/((100-$C27)*(100-M$22))</f>
        <v>21191.4230019493</v>
      </c>
      <c r="N27" s="6" t="n">
        <f aca="false">N$21*$B27/((100-$C27)*(100-N$22))</f>
        <v>8299.16897506925</v>
      </c>
      <c r="O27" s="6" t="n">
        <f aca="false">O$21*$B27/((100-$C27)*(100-O$22))</f>
        <v>13752.9085872576</v>
      </c>
      <c r="P27" s="6" t="n">
        <f aca="false">P$21*$B27/((100-$C27)*(100-P$22))</f>
        <v>19206.648199446</v>
      </c>
      <c r="Q27" s="6" t="n">
        <f aca="false">Q$21*$B27/((100-$C27)*(100-Q$22))</f>
        <v>24660.3878116343</v>
      </c>
      <c r="R27" s="20" t="n">
        <f aca="false">R$21*$B27/((100-$C27)*(100-R$22))</f>
        <v>30114.1274238227</v>
      </c>
    </row>
    <row r="28" customFormat="false" ht="12.8" hidden="false" customHeight="false" outlineLevel="0" collapsed="false">
      <c r="B28" s="15" t="s">
        <v>29</v>
      </c>
      <c r="C28" s="16" t="s">
        <v>25</v>
      </c>
      <c r="D28" s="17" t="n">
        <f aca="false">D4</f>
        <v>1630</v>
      </c>
      <c r="E28" s="13" t="n">
        <f aca="false">D28+$D$5</f>
        <v>2572</v>
      </c>
      <c r="F28" s="13" t="n">
        <f aca="false">E28+$D$5</f>
        <v>3514</v>
      </c>
      <c r="G28" s="13" t="n">
        <f aca="false">F28+$D$5</f>
        <v>4456</v>
      </c>
      <c r="H28" s="13" t="n">
        <f aca="false">G28+$D$5</f>
        <v>5398</v>
      </c>
      <c r="I28" s="13" t="n">
        <f aca="false">D28</f>
        <v>1630</v>
      </c>
      <c r="J28" s="13" t="n">
        <f aca="false">E28</f>
        <v>2572</v>
      </c>
      <c r="K28" s="13" t="n">
        <f aca="false">F28</f>
        <v>3514</v>
      </c>
      <c r="L28" s="13" t="n">
        <f aca="false">G28</f>
        <v>4456</v>
      </c>
      <c r="M28" s="13" t="n">
        <f aca="false">H28</f>
        <v>5398</v>
      </c>
    </row>
    <row r="29" customFormat="false" ht="12.8" hidden="false" customHeight="false" outlineLevel="0" collapsed="false">
      <c r="B29" s="15" t="s">
        <v>26</v>
      </c>
      <c r="C29" s="16" t="s">
        <v>27</v>
      </c>
      <c r="D29" s="17" t="n">
        <f aca="false">D10</f>
        <v>30</v>
      </c>
      <c r="E29" s="17" t="n">
        <f aca="false">D29</f>
        <v>30</v>
      </c>
      <c r="F29" s="13" t="n">
        <f aca="false">E29</f>
        <v>30</v>
      </c>
      <c r="G29" s="13" t="n">
        <f aca="false">F29</f>
        <v>30</v>
      </c>
      <c r="H29" s="13" t="n">
        <f aca="false">G29</f>
        <v>30</v>
      </c>
      <c r="I29" s="13" t="n">
        <f aca="false">D29+$D$11</f>
        <v>56</v>
      </c>
      <c r="J29" s="13" t="n">
        <f aca="false">E29+$D$11</f>
        <v>56</v>
      </c>
      <c r="K29" s="13" t="n">
        <f aca="false">F29+$D$11</f>
        <v>56</v>
      </c>
      <c r="L29" s="13" t="n">
        <f aca="false">G29+$D$11</f>
        <v>56</v>
      </c>
      <c r="M29" s="13" t="n">
        <f aca="false">H29+$D$11</f>
        <v>56</v>
      </c>
    </row>
    <row r="30" customFormat="false" ht="12.8" hidden="false" customHeight="false" outlineLevel="0" collapsed="false">
      <c r="B30" s="17" t="n">
        <f aca="false">D7</f>
        <v>11040</v>
      </c>
      <c r="C30" s="17" t="n">
        <f aca="false">$D$13</f>
        <v>6</v>
      </c>
      <c r="D30" s="18" t="n">
        <f aca="false">D$28*$B30/((100-$C30)*(100-D$29))</f>
        <v>2734.83282674772</v>
      </c>
      <c r="E30" s="6" t="n">
        <f aca="false">E$28*$B30/((100-$C30)*(100-E$29))</f>
        <v>4315.33130699088</v>
      </c>
      <c r="F30" s="6" t="n">
        <f aca="false">F$28*$B30/((100-$C30)*(100-F$29))</f>
        <v>5895.82978723404</v>
      </c>
      <c r="G30" s="6" t="n">
        <f aca="false">G$28*$B30/((100-$C30)*(100-G$29))</f>
        <v>7476.3282674772</v>
      </c>
      <c r="H30" s="6" t="n">
        <f aca="false">H$28*$B30/((100-$C30)*(100-H$29))</f>
        <v>9056.82674772036</v>
      </c>
      <c r="I30" s="10" t="n">
        <f aca="false">I$28*$B30/((100-$C30)*(100-I$29))</f>
        <v>4350.87040618956</v>
      </c>
      <c r="J30" s="6" t="n">
        <f aca="false">J$28*$B30/((100-$C30)*(100-J$29))</f>
        <v>6865.2998065764</v>
      </c>
      <c r="K30" s="6" t="n">
        <f aca="false">K$28*$B30/((100-$C30)*(100-K$29))</f>
        <v>9379.72920696325</v>
      </c>
      <c r="L30" s="6" t="n">
        <f aca="false">L$28*$B30/((100-$C30)*(100-L$29))</f>
        <v>11894.1586073501</v>
      </c>
      <c r="M30" s="6" t="n">
        <f aca="false">M$28*$B30/((100-$C30)*(100-M$29))</f>
        <v>14408.5880077369</v>
      </c>
    </row>
    <row r="31" customFormat="false" ht="12.8" hidden="false" customHeight="false" outlineLevel="0" collapsed="false">
      <c r="B31" s="17" t="n">
        <f aca="false">B30+$D$8</f>
        <v>13025</v>
      </c>
      <c r="C31" s="17" t="n">
        <f aca="false">$D$13</f>
        <v>6</v>
      </c>
      <c r="D31" s="6" t="n">
        <f aca="false">D$28*$B31/((100-$C31)*(100-D$29))</f>
        <v>3226.55775075988</v>
      </c>
      <c r="E31" s="6" t="n">
        <f aca="false">E$28*$B31/((100-$C31)*(100-E$29))</f>
        <v>5091.23100303951</v>
      </c>
      <c r="F31" s="6" t="n">
        <f aca="false">F$28*$B31/((100-$C31)*(100-F$29))</f>
        <v>6955.90425531915</v>
      </c>
      <c r="G31" s="6" t="n">
        <f aca="false">G$28*$B31/((100-$C31)*(100-G$29))</f>
        <v>8820.57750759878</v>
      </c>
      <c r="H31" s="6" t="n">
        <f aca="false">H$28*$B31/((100-$C31)*(100-H$29))</f>
        <v>10685.2507598784</v>
      </c>
      <c r="I31" s="6" t="n">
        <f aca="false">I$28*$B31/((100-$C31)*(100-I$29))</f>
        <v>5133.16005802708</v>
      </c>
      <c r="J31" s="6" t="n">
        <f aca="false">J$28*$B31/((100-$C31)*(100-J$29))</f>
        <v>8099.68568665377</v>
      </c>
      <c r="K31" s="6" t="n">
        <f aca="false">K$28*$B31/((100-$C31)*(100-K$29))</f>
        <v>11066.2113152805</v>
      </c>
      <c r="L31" s="6" t="n">
        <f aca="false">L$28*$B31/((100-$C31)*(100-L$29))</f>
        <v>14032.7369439072</v>
      </c>
      <c r="M31" s="6" t="n">
        <f aca="false">M$28*$B31/((100-$C31)*(100-M$29))</f>
        <v>16999.2625725338</v>
      </c>
    </row>
    <row r="32" customFormat="false" ht="12.8" hidden="false" customHeight="false" outlineLevel="0" collapsed="false">
      <c r="B32" s="17" t="n">
        <f aca="false">B31+$D$8</f>
        <v>15010</v>
      </c>
      <c r="C32" s="17" t="n">
        <f aca="false">$D$13</f>
        <v>6</v>
      </c>
      <c r="D32" s="6" t="n">
        <f aca="false">D$28*$B32/((100-$C32)*(100-D$29))</f>
        <v>3718.28267477204</v>
      </c>
      <c r="E32" s="6" t="n">
        <f aca="false">E$28*$B32/((100-$C32)*(100-E$29))</f>
        <v>5867.13069908815</v>
      </c>
      <c r="F32" s="6" t="n">
        <f aca="false">F$28*$B32/((100-$C32)*(100-F$29))</f>
        <v>8015.97872340426</v>
      </c>
      <c r="G32" s="6" t="n">
        <f aca="false">G$28*$B32/((100-$C32)*(100-G$29))</f>
        <v>10164.8267477204</v>
      </c>
      <c r="H32" s="6" t="n">
        <f aca="false">H$28*$B32/((100-$C32)*(100-H$29))</f>
        <v>12313.6747720365</v>
      </c>
      <c r="I32" s="6" t="n">
        <f aca="false">I$28*$B32/((100-$C32)*(100-I$29))</f>
        <v>5915.4497098646</v>
      </c>
      <c r="J32" s="6" t="n">
        <f aca="false">J$28*$B32/((100-$C32)*(100-J$29))</f>
        <v>9334.07156673114</v>
      </c>
      <c r="K32" s="6" t="n">
        <f aca="false">K$28*$B32/((100-$C32)*(100-K$29))</f>
        <v>12752.6934235977</v>
      </c>
      <c r="L32" s="6" t="n">
        <f aca="false">L$28*$B32/((100-$C32)*(100-L$29))</f>
        <v>16171.3152804642</v>
      </c>
      <c r="M32" s="6" t="n">
        <f aca="false">M$28*$B32/((100-$C32)*(100-M$29))</f>
        <v>19589.9371373308</v>
      </c>
    </row>
    <row r="33" customFormat="false" ht="12.8" hidden="false" customHeight="false" outlineLevel="0" collapsed="false">
      <c r="B33" s="17" t="n">
        <f aca="false">B32+$D$8</f>
        <v>16995</v>
      </c>
      <c r="C33" s="17" t="n">
        <f aca="false">$D$13</f>
        <v>6</v>
      </c>
      <c r="D33" s="6" t="n">
        <f aca="false">D$28*$B33/((100-$C33)*(100-D$29))</f>
        <v>4210.0075987842</v>
      </c>
      <c r="E33" s="6" t="n">
        <f aca="false">E$28*$B33/((100-$C33)*(100-E$29))</f>
        <v>6643.03039513678</v>
      </c>
      <c r="F33" s="6" t="n">
        <f aca="false">F$28*$B33/((100-$C33)*(100-F$29))</f>
        <v>9076.05319148936</v>
      </c>
      <c r="G33" s="6" t="n">
        <f aca="false">G$28*$B33/((100-$C33)*(100-G$29))</f>
        <v>11509.0759878419</v>
      </c>
      <c r="H33" s="6" t="n">
        <f aca="false">H$28*$B33/((100-$C33)*(100-H$29))</f>
        <v>13942.0987841945</v>
      </c>
      <c r="I33" s="6" t="n">
        <f aca="false">I$28*$B33/((100-$C33)*(100-I$29))</f>
        <v>6697.73936170213</v>
      </c>
      <c r="J33" s="6" t="n">
        <f aca="false">J$28*$B33/((100-$C33)*(100-J$29))</f>
        <v>10568.4574468085</v>
      </c>
      <c r="K33" s="6" t="n">
        <f aca="false">K$28*$B33/((100-$C33)*(100-K$29))</f>
        <v>14439.1755319149</v>
      </c>
      <c r="L33" s="6" t="n">
        <f aca="false">L$28*$B33/((100-$C33)*(100-L$29))</f>
        <v>18309.8936170213</v>
      </c>
      <c r="M33" s="6" t="n">
        <f aca="false">M$28*$B33/((100-$C33)*(100-M$29))</f>
        <v>22180.6117021277</v>
      </c>
    </row>
    <row r="34" customFormat="false" ht="12.8" hidden="false" customHeight="false" outlineLevel="0" collapsed="false">
      <c r="B34" s="17" t="n">
        <f aca="false">B33+$D$8</f>
        <v>18980</v>
      </c>
      <c r="C34" s="17" t="n">
        <f aca="false">$D$13</f>
        <v>6</v>
      </c>
      <c r="D34" s="25" t="n">
        <f aca="false">D$28*$B34/((100-$C34)*(100-D$29))</f>
        <v>4701.73252279635</v>
      </c>
      <c r="E34" s="6" t="n">
        <f aca="false">E$28*$B34/((100-$C34)*(100-E$29))</f>
        <v>7418.93009118541</v>
      </c>
      <c r="F34" s="6" t="n">
        <f aca="false">F$28*$B34/((100-$C34)*(100-F$29))</f>
        <v>10136.1276595745</v>
      </c>
      <c r="G34" s="6" t="n">
        <f aca="false">G$28*$B34/((100-$C34)*(100-G$29))</f>
        <v>12853.3252279635</v>
      </c>
      <c r="H34" s="10" t="n">
        <f aca="false">H$28*$B34/((100-$C34)*(100-H$29))</f>
        <v>15570.5227963526</v>
      </c>
      <c r="I34" s="6" t="n">
        <f aca="false">I$28*$B34/((100-$C34)*(100-I$29))</f>
        <v>7480.02901353965</v>
      </c>
      <c r="J34" s="6" t="n">
        <f aca="false">J$28*$B34/((100-$C34)*(100-J$29))</f>
        <v>11802.8433268859</v>
      </c>
      <c r="K34" s="6" t="n">
        <f aca="false">K$28*$B34/((100-$C34)*(100-K$29))</f>
        <v>16125.6576402321</v>
      </c>
      <c r="L34" s="6" t="n">
        <f aca="false">L$28*$B34/((100-$C34)*(100-L$29))</f>
        <v>20448.4719535783</v>
      </c>
      <c r="M34" s="6" t="n">
        <f aca="false">M$28*$B34/((100-$C34)*(100-M$29))</f>
        <v>24771.2862669246</v>
      </c>
    </row>
    <row r="35" customFormat="false" ht="12.8" hidden="false" customHeight="false" outlineLevel="0" collapsed="false">
      <c r="B35" s="17" t="n">
        <f aca="false">B30</f>
        <v>11040</v>
      </c>
      <c r="C35" s="17" t="n">
        <f aca="false">C30+$D$14</f>
        <v>26</v>
      </c>
      <c r="D35" s="8" t="n">
        <f aca="false">D$28*$B35/((100-$C35)*(100-D$29))</f>
        <v>3473.97683397683</v>
      </c>
      <c r="E35" s="6" t="n">
        <f aca="false">E$28*$B35/((100-$C35)*(100-E$29))</f>
        <v>5481.63706563707</v>
      </c>
      <c r="F35" s="6" t="n">
        <f aca="false">F$28*$B35/((100-$C35)*(100-F$29))</f>
        <v>7489.2972972973</v>
      </c>
      <c r="G35" s="6" t="n">
        <f aca="false">G$28*$B35/((100-$C35)*(100-G$29))</f>
        <v>9496.95752895753</v>
      </c>
      <c r="H35" s="6" t="n">
        <f aca="false">H$28*$B35/((100-$C35)*(100-H$29))</f>
        <v>11504.6177606178</v>
      </c>
      <c r="I35" s="19" t="n">
        <f aca="false">I$28*$B35/((100-$C35)*(100-I$29))</f>
        <v>5526.78132678133</v>
      </c>
      <c r="J35" s="6" t="n">
        <f aca="false">J$28*$B35/((100-$C35)*(100-J$29))</f>
        <v>8720.78624078624</v>
      </c>
      <c r="K35" s="6" t="n">
        <f aca="false">K$28*$B35/((100-$C35)*(100-K$29))</f>
        <v>11914.7911547912</v>
      </c>
      <c r="L35" s="6" t="n">
        <f aca="false">L$28*$B35/((100-$C35)*(100-L$29))</f>
        <v>15108.7960687961</v>
      </c>
      <c r="M35" s="6" t="n">
        <f aca="false">M$28*$B35/((100-$C35)*(100-M$29))</f>
        <v>18302.800982801</v>
      </c>
    </row>
    <row r="36" customFormat="false" ht="12.8" hidden="false" customHeight="false" outlineLevel="0" collapsed="false">
      <c r="B36" s="17" t="n">
        <f aca="false">B31</f>
        <v>13025</v>
      </c>
      <c r="C36" s="17" t="n">
        <f aca="false">C31+$D$14</f>
        <v>26</v>
      </c>
      <c r="D36" s="25" t="n">
        <f aca="false">D$28*$B36/((100-$C36)*(100-D$29))</f>
        <v>4098.60038610039</v>
      </c>
      <c r="E36" s="6" t="n">
        <f aca="false">E$28*$B36/((100-$C36)*(100-E$29))</f>
        <v>6467.23938223938</v>
      </c>
      <c r="F36" s="6" t="n">
        <f aca="false">F$28*$B36/((100-$C36)*(100-F$29))</f>
        <v>8835.87837837838</v>
      </c>
      <c r="G36" s="6" t="n">
        <f aca="false">G$28*$B36/((100-$C36)*(100-G$29))</f>
        <v>11204.5173745174</v>
      </c>
      <c r="H36" s="6" t="n">
        <f aca="false">H$28*$B36/((100-$C36)*(100-H$29))</f>
        <v>13573.1563706564</v>
      </c>
      <c r="I36" s="6" t="n">
        <f aca="false">I$28*$B36/((100-$C36)*(100-I$29))</f>
        <v>6520.50061425061</v>
      </c>
      <c r="J36" s="6" t="n">
        <f aca="false">J$28*$B36/((100-$C36)*(100-J$29))</f>
        <v>10288.7899262899</v>
      </c>
      <c r="K36" s="6" t="n">
        <f aca="false">K$28*$B36/((100-$C36)*(100-K$29))</f>
        <v>14057.0792383292</v>
      </c>
      <c r="L36" s="6" t="n">
        <f aca="false">L$28*$B36/((100-$C36)*(100-L$29))</f>
        <v>17825.3685503686</v>
      </c>
      <c r="M36" s="6" t="n">
        <f aca="false">M$28*$B36/((100-$C36)*(100-M$29))</f>
        <v>21593.6578624079</v>
      </c>
    </row>
    <row r="37" customFormat="false" ht="12.8" hidden="false" customHeight="false" outlineLevel="0" collapsed="false">
      <c r="B37" s="17" t="n">
        <f aca="false">B32</f>
        <v>15010</v>
      </c>
      <c r="C37" s="17" t="n">
        <f aca="false">C32+$D$14</f>
        <v>26</v>
      </c>
      <c r="D37" s="25" t="n">
        <f aca="false">D$28*$B37/((100-$C37)*(100-D$29))</f>
        <v>4723.22393822394</v>
      </c>
      <c r="E37" s="6" t="n">
        <f aca="false">E$28*$B37/((100-$C37)*(100-E$29))</f>
        <v>7452.8416988417</v>
      </c>
      <c r="F37" s="6" t="n">
        <f aca="false">F$28*$B37/((100-$C37)*(100-F$29))</f>
        <v>10182.4594594595</v>
      </c>
      <c r="G37" s="6" t="n">
        <f aca="false">G$28*$B37/((100-$C37)*(100-G$29))</f>
        <v>12912.0772200772</v>
      </c>
      <c r="H37" s="6" t="n">
        <f aca="false">H$28*$B37/((100-$C37)*(100-H$29))</f>
        <v>15641.694980695</v>
      </c>
      <c r="I37" s="6" t="n">
        <f aca="false">I$28*$B37/((100-$C37)*(100-I$29))</f>
        <v>7514.2199017199</v>
      </c>
      <c r="J37" s="6" t="n">
        <f aca="false">J$28*$B37/((100-$C37)*(100-J$29))</f>
        <v>11856.7936117936</v>
      </c>
      <c r="K37" s="6" t="n">
        <f aca="false">K$28*$B37/((100-$C37)*(100-K$29))</f>
        <v>16199.3673218673</v>
      </c>
      <c r="L37" s="6" t="n">
        <f aca="false">L$28*$B37/((100-$C37)*(100-L$29))</f>
        <v>20541.941031941</v>
      </c>
      <c r="M37" s="6" t="n">
        <f aca="false">M$28*$B37/((100-$C37)*(100-M$29))</f>
        <v>24884.5147420147</v>
      </c>
    </row>
    <row r="38" customFormat="false" ht="12.8" hidden="false" customHeight="false" outlineLevel="0" collapsed="false">
      <c r="B38" s="17" t="n">
        <f aca="false">B33</f>
        <v>16995</v>
      </c>
      <c r="C38" s="17" t="n">
        <f aca="false">C33+$D$14</f>
        <v>26</v>
      </c>
      <c r="D38" s="25" t="n">
        <f aca="false">D$28*$B38/((100-$C38)*(100-D$29))</f>
        <v>5347.84749034749</v>
      </c>
      <c r="E38" s="6" t="n">
        <f aca="false">E$28*$B38/((100-$C38)*(100-E$29))</f>
        <v>8438.44401544402</v>
      </c>
      <c r="F38" s="6" t="n">
        <f aca="false">F$28*$B38/((100-$C38)*(100-F$29))</f>
        <v>11529.0405405405</v>
      </c>
      <c r="G38" s="6" t="n">
        <f aca="false">G$28*$B38/((100-$C38)*(100-G$29))</f>
        <v>14619.6370656371</v>
      </c>
      <c r="H38" s="6" t="n">
        <f aca="false">H$28*$B38/((100-$C38)*(100-H$29))</f>
        <v>17710.2335907336</v>
      </c>
      <c r="I38" s="6" t="n">
        <f aca="false">I$28*$B38/((100-$C38)*(100-I$29))</f>
        <v>8507.93918918919</v>
      </c>
      <c r="J38" s="6" t="n">
        <f aca="false">J$28*$B38/((100-$C38)*(100-J$29))</f>
        <v>13424.7972972973</v>
      </c>
      <c r="K38" s="11" t="n">
        <f aca="false">K$28*$B38/((100-$C38)*(100-K$29))</f>
        <v>18341.6554054054</v>
      </c>
      <c r="L38" s="6" t="n">
        <f aca="false">L$28*$B38/((100-$C38)*(100-L$29))</f>
        <v>23258.5135135135</v>
      </c>
      <c r="M38" s="6" t="n">
        <f aca="false">M$28*$B38/((100-$C38)*(100-M$29))</f>
        <v>28175.3716216216</v>
      </c>
    </row>
    <row r="39" customFormat="false" ht="12.8" hidden="false" customHeight="false" outlineLevel="0" collapsed="false">
      <c r="B39" s="17" t="n">
        <f aca="false">B34</f>
        <v>18980</v>
      </c>
      <c r="C39" s="17" t="n">
        <f aca="false">C34+$D$14</f>
        <v>26</v>
      </c>
      <c r="D39" s="25" t="n">
        <f aca="false">D$28*$B39/((100-$C39)*(100-D$29))</f>
        <v>5972.47104247104</v>
      </c>
      <c r="E39" s="6" t="n">
        <f aca="false">E$28*$B39/((100-$C39)*(100-E$29))</f>
        <v>9424.04633204633</v>
      </c>
      <c r="F39" s="6" t="n">
        <f aca="false">F$28*$B39/((100-$C39)*(100-F$29))</f>
        <v>12875.6216216216</v>
      </c>
      <c r="G39" s="6" t="n">
        <f aca="false">G$28*$B39/((100-$C39)*(100-G$29))</f>
        <v>16327.1969111969</v>
      </c>
      <c r="H39" s="25" t="n">
        <f aca="false">H$28*$B39/((100-$C39)*(100-H$29))</f>
        <v>19778.7722007722</v>
      </c>
      <c r="I39" s="6" t="n">
        <f aca="false">I$28*$B39/((100-$C39)*(100-I$29))</f>
        <v>9501.65847665848</v>
      </c>
      <c r="J39" s="6" t="n">
        <f aca="false">J$28*$B39/((100-$C39)*(100-J$29))</f>
        <v>14992.800982801</v>
      </c>
      <c r="K39" s="6" t="n">
        <f aca="false">K$28*$B39/((100-$C39)*(100-K$29))</f>
        <v>20483.9434889435</v>
      </c>
      <c r="L39" s="6" t="n">
        <f aca="false">L$28*$B39/((100-$C39)*(100-L$29))</f>
        <v>25975.085995086</v>
      </c>
      <c r="M39" s="20" t="n">
        <f aca="false">M$28*$B39/((100-$C39)*(100-M$29))</f>
        <v>31466.2285012285</v>
      </c>
    </row>
    <row r="40" customFormat="false" ht="12.8" hidden="false" customHeight="false" outlineLevel="0" collapsed="false">
      <c r="B40" s="15" t="s">
        <v>30</v>
      </c>
      <c r="C40" s="16" t="s">
        <v>25</v>
      </c>
      <c r="D40" s="13" t="n">
        <f aca="false">E4</f>
        <v>1400</v>
      </c>
      <c r="E40" s="13" t="n">
        <f aca="false">D40+$E$5</f>
        <v>2322</v>
      </c>
      <c r="F40" s="13" t="n">
        <f aca="false">E40+$E$5</f>
        <v>3244</v>
      </c>
      <c r="G40" s="13" t="n">
        <f aca="false">F40+$E$5</f>
        <v>4166</v>
      </c>
      <c r="H40" s="13" t="n">
        <f aca="false">G40+$E$5</f>
        <v>5088</v>
      </c>
      <c r="I40" s="13" t="n">
        <f aca="false">D40</f>
        <v>1400</v>
      </c>
      <c r="J40" s="13" t="n">
        <f aca="false">E40</f>
        <v>2322</v>
      </c>
      <c r="K40" s="13" t="n">
        <f aca="false">F40</f>
        <v>3244</v>
      </c>
      <c r="L40" s="13" t="n">
        <f aca="false">G40</f>
        <v>4166</v>
      </c>
      <c r="M40" s="13" t="n">
        <f aca="false">H40</f>
        <v>5088</v>
      </c>
      <c r="N40" s="13" t="n">
        <f aca="false">I40</f>
        <v>1400</v>
      </c>
      <c r="O40" s="13" t="n">
        <f aca="false">J40</f>
        <v>2322</v>
      </c>
      <c r="P40" s="13" t="n">
        <f aca="false">K40</f>
        <v>3244</v>
      </c>
      <c r="Q40" s="13" t="n">
        <f aca="false">L40</f>
        <v>4166</v>
      </c>
      <c r="R40" s="13" t="n">
        <f aca="false">M40</f>
        <v>5088</v>
      </c>
      <c r="T40" s="14" t="n">
        <v>1400</v>
      </c>
      <c r="U40" s="14" t="n">
        <v>2320</v>
      </c>
      <c r="V40" s="14" t="n">
        <v>3240</v>
      </c>
      <c r="W40" s="14" t="n">
        <v>4160</v>
      </c>
      <c r="X40" s="14" t="n">
        <v>5080</v>
      </c>
      <c r="Y40" s="14" t="n">
        <v>1400</v>
      </c>
      <c r="Z40" s="14" t="n">
        <v>2320</v>
      </c>
      <c r="AA40" s="14" t="n">
        <v>3240</v>
      </c>
      <c r="AB40" s="14" t="n">
        <v>4160</v>
      </c>
      <c r="AC40" s="14" t="n">
        <v>5080</v>
      </c>
      <c r="AD40" s="14" t="n">
        <v>1400</v>
      </c>
      <c r="AE40" s="14" t="n">
        <v>2320</v>
      </c>
      <c r="AF40" s="14" t="n">
        <v>3240</v>
      </c>
      <c r="AG40" s="14" t="n">
        <v>4160</v>
      </c>
      <c r="AH40" s="14" t="n">
        <v>5080</v>
      </c>
    </row>
    <row r="41" customFormat="false" ht="12.8" hidden="false" customHeight="false" outlineLevel="0" collapsed="false">
      <c r="B41" s="15" t="s">
        <v>26</v>
      </c>
      <c r="C41" s="16" t="s">
        <v>27</v>
      </c>
      <c r="D41" s="13" t="n">
        <f aca="false">E10</f>
        <v>30</v>
      </c>
      <c r="E41" s="13" t="n">
        <f aca="false">D41</f>
        <v>30</v>
      </c>
      <c r="F41" s="13" t="n">
        <f aca="false">E41</f>
        <v>30</v>
      </c>
      <c r="G41" s="13" t="n">
        <f aca="false">F41</f>
        <v>30</v>
      </c>
      <c r="H41" s="13" t="n">
        <f aca="false">G41</f>
        <v>30</v>
      </c>
      <c r="I41" s="13" t="n">
        <f aca="false">D41+$E$11</f>
        <v>47</v>
      </c>
      <c r="J41" s="13" t="n">
        <f aca="false">E41+$E$11</f>
        <v>47</v>
      </c>
      <c r="K41" s="13" t="n">
        <f aca="false">F41+$E$11</f>
        <v>47</v>
      </c>
      <c r="L41" s="13" t="n">
        <f aca="false">G41+$E$11</f>
        <v>47</v>
      </c>
      <c r="M41" s="13" t="n">
        <f aca="false">H41+$E$11</f>
        <v>47</v>
      </c>
      <c r="N41" s="13" t="n">
        <f aca="false">I41+$E$11</f>
        <v>64</v>
      </c>
      <c r="O41" s="13" t="n">
        <f aca="false">J41+$E$11</f>
        <v>64</v>
      </c>
      <c r="P41" s="13" t="n">
        <f aca="false">K41+$E$11</f>
        <v>64</v>
      </c>
      <c r="Q41" s="13" t="n">
        <f aca="false">L41+$E$11</f>
        <v>64</v>
      </c>
      <c r="R41" s="13" t="n">
        <f aca="false">M41+$E$11</f>
        <v>64</v>
      </c>
      <c r="T41" s="14" t="n">
        <v>30</v>
      </c>
      <c r="U41" s="14" t="n">
        <v>30</v>
      </c>
      <c r="V41" s="14" t="n">
        <v>30</v>
      </c>
      <c r="W41" s="14" t="n">
        <v>30</v>
      </c>
      <c r="X41" s="14" t="n">
        <v>30</v>
      </c>
      <c r="Y41" s="14" t="n">
        <v>47</v>
      </c>
      <c r="Z41" s="14" t="n">
        <v>47</v>
      </c>
      <c r="AA41" s="14" t="n">
        <v>47</v>
      </c>
      <c r="AB41" s="14" t="n">
        <v>47</v>
      </c>
      <c r="AC41" s="14" t="n">
        <v>47</v>
      </c>
      <c r="AD41" s="14" t="n">
        <v>64</v>
      </c>
      <c r="AE41" s="14" t="n">
        <v>64</v>
      </c>
      <c r="AF41" s="14" t="n">
        <v>64</v>
      </c>
      <c r="AG41" s="14" t="n">
        <v>64</v>
      </c>
      <c r="AH41" s="14" t="n">
        <v>64</v>
      </c>
    </row>
    <row r="42" customFormat="false" ht="12.8" hidden="false" customHeight="false" outlineLevel="0" collapsed="false">
      <c r="B42" s="17" t="n">
        <f aca="false">E7</f>
        <v>13500</v>
      </c>
      <c r="C42" s="13" t="n">
        <f aca="false">E13</f>
        <v>6</v>
      </c>
      <c r="D42" s="18" t="n">
        <f aca="false">D$40*$B42/((100-$C42)*(100-D$41))</f>
        <v>2872.34042553192</v>
      </c>
      <c r="E42" s="6" t="n">
        <f aca="false">E$40*$B42/((100-$C42)*(100-E$41))</f>
        <v>4763.98176291793</v>
      </c>
      <c r="F42" s="6" t="n">
        <f aca="false">F$40*$B42/((100-$C42)*(100-F$41))</f>
        <v>6655.62310030395</v>
      </c>
      <c r="G42" s="6" t="n">
        <f aca="false">G$40*$B42/((100-$C42)*(100-G$41))</f>
        <v>8547.26443768997</v>
      </c>
      <c r="H42" s="10" t="n">
        <f aca="false">H$40*$B42/((100-$C42)*(100-H$41))</f>
        <v>10438.905775076</v>
      </c>
      <c r="I42" s="6" t="n">
        <f aca="false">I$40*$B42/((100-$C42)*(100-I$41))</f>
        <v>3793.65716579687</v>
      </c>
      <c r="J42" s="6" t="n">
        <f aca="false">J$40*$B42/((100-$C42)*(100-J$41))</f>
        <v>6292.05138498595</v>
      </c>
      <c r="K42" s="6" t="n">
        <f aca="false">K$40*$B42/((100-$C42)*(100-K$41))</f>
        <v>8790.44560417503</v>
      </c>
      <c r="L42" s="6" t="n">
        <f aca="false">L$40*$B42/((100-$C42)*(100-L$41))</f>
        <v>11288.8398233641</v>
      </c>
      <c r="M42" s="6" t="n">
        <f aca="false">M$40*$B42/((100-$C42)*(100-M$41))</f>
        <v>13787.2340425532</v>
      </c>
      <c r="N42" s="26" t="n">
        <f aca="false">N$40*$B42/((100-$C42)*(100-N$41))</f>
        <v>5585.10638297872</v>
      </c>
      <c r="O42" s="6" t="n">
        <f aca="false">O$40*$B42/((100-$C42)*(100-O$41))</f>
        <v>9263.29787234043</v>
      </c>
      <c r="P42" s="6" t="n">
        <f aca="false">P$40*$B42/((100-$C42)*(100-P$41))</f>
        <v>12941.4893617021</v>
      </c>
      <c r="Q42" s="6" t="n">
        <f aca="false">Q$40*$B42/((100-$C42)*(100-Q$41))</f>
        <v>16619.6808510638</v>
      </c>
      <c r="R42" s="6" t="n">
        <f aca="false">R$40*$B42/((100-$C42)*(100-R$41))</f>
        <v>20297.8723404255</v>
      </c>
      <c r="T42" s="18" t="n">
        <v>2872.34042553192</v>
      </c>
      <c r="U42" s="6" t="n">
        <v>4759.87841945289</v>
      </c>
      <c r="V42" s="6" t="n">
        <v>6647.41641337386</v>
      </c>
      <c r="W42" s="6" t="n">
        <v>8534.95440729483</v>
      </c>
      <c r="X42" s="10" t="n">
        <v>10422.4924012158</v>
      </c>
      <c r="Y42" s="6" t="n">
        <v>3793.65716579687</v>
      </c>
      <c r="Z42" s="6" t="n">
        <v>6286.6318747491</v>
      </c>
      <c r="AA42" s="6" t="n">
        <v>8779.60658370133</v>
      </c>
      <c r="AB42" s="6" t="n">
        <v>11272.5812926536</v>
      </c>
      <c r="AC42" s="6" t="n">
        <v>13765.5560016058</v>
      </c>
      <c r="AD42" s="8" t="n">
        <v>5585.10638297872</v>
      </c>
      <c r="AE42" s="6" t="n">
        <v>9255.31914893617</v>
      </c>
      <c r="AF42" s="6" t="n">
        <v>12925.5319148936</v>
      </c>
      <c r="AG42" s="6" t="n">
        <v>16595.7446808511</v>
      </c>
      <c r="AH42" s="6" t="n">
        <v>20265.9574468085</v>
      </c>
    </row>
    <row r="43" customFormat="false" ht="12.8" hidden="false" customHeight="false" outlineLevel="0" collapsed="false">
      <c r="B43" s="17" t="n">
        <f aca="false">B42+E8</f>
        <v>15710</v>
      </c>
      <c r="C43" s="13" t="n">
        <f aca="false">C42</f>
        <v>6</v>
      </c>
      <c r="D43" s="6" t="n">
        <f aca="false">D$40*$B43/((100-$C43)*(100-D$41))</f>
        <v>3342.55319148936</v>
      </c>
      <c r="E43" s="6" t="n">
        <f aca="false">E$40*$B43/((100-$C43)*(100-E$41))</f>
        <v>5543.8632218845</v>
      </c>
      <c r="F43" s="6" t="n">
        <f aca="false">F$40*$B43/((100-$C43)*(100-F$41))</f>
        <v>7745.17325227964</v>
      </c>
      <c r="G43" s="6" t="n">
        <f aca="false">G$40*$B43/((100-$C43)*(100-G$41))</f>
        <v>9946.48328267477</v>
      </c>
      <c r="H43" s="6" t="n">
        <f aca="false">H$40*$B43/((100-$C43)*(100-H$41))</f>
        <v>12147.7933130699</v>
      </c>
      <c r="I43" s="6" t="n">
        <f aca="false">I$40*$B43/((100-$C43)*(100-I$41))</f>
        <v>4414.69289441991</v>
      </c>
      <c r="J43" s="6" t="n">
        <f aca="false">J$40*$B43/((100-$C43)*(100-J$41))</f>
        <v>7322.08350060217</v>
      </c>
      <c r="K43" s="6" t="n">
        <f aca="false">K$40*$B43/((100-$C43)*(100-K$41))</f>
        <v>10229.4741067844</v>
      </c>
      <c r="L43" s="6" t="n">
        <f aca="false">L$40*$B43/((100-$C43)*(100-L$41))</f>
        <v>13136.8647129667</v>
      </c>
      <c r="M43" s="6" t="n">
        <f aca="false">M$40*$B43/((100-$C43)*(100-M$41))</f>
        <v>16044.2553191489</v>
      </c>
      <c r="N43" s="8" t="n">
        <f aca="false">N$40*$B43/((100-$C43)*(100-N$41))</f>
        <v>6499.40898345154</v>
      </c>
      <c r="O43" s="6" t="n">
        <f aca="false">O$40*$B43/((100-$C43)*(100-O$41))</f>
        <v>10779.7340425532</v>
      </c>
      <c r="P43" s="6" t="n">
        <f aca="false">P$40*$B43/((100-$C43)*(100-P$41))</f>
        <v>15060.0591016548</v>
      </c>
      <c r="Q43" s="6" t="n">
        <f aca="false">Q$40*$B43/((100-$C43)*(100-Q$41))</f>
        <v>19340.3841607565</v>
      </c>
      <c r="R43" s="6" t="n">
        <f aca="false">R$40*$B43/((100-$C43)*(100-R$41))</f>
        <v>23620.7092198582</v>
      </c>
      <c r="T43" s="6" t="n">
        <v>3723.40425531915</v>
      </c>
      <c r="U43" s="6" t="n">
        <v>6170.21276595745</v>
      </c>
      <c r="V43" s="6" t="n">
        <v>8617.02127659574</v>
      </c>
      <c r="W43" s="6" t="n">
        <v>11063.829787234</v>
      </c>
      <c r="X43" s="6" t="n">
        <v>13510.6382978723</v>
      </c>
      <c r="Y43" s="6" t="n">
        <v>4917.70373344039</v>
      </c>
      <c r="Z43" s="6" t="n">
        <v>8149.3376154155</v>
      </c>
      <c r="AA43" s="6" t="n">
        <v>11380.9714973906</v>
      </c>
      <c r="AB43" s="6" t="n">
        <v>14612.6053793657</v>
      </c>
      <c r="AC43" s="6" t="n">
        <v>17844.2392613408</v>
      </c>
      <c r="AD43" s="8" t="n">
        <v>7239.95271867612</v>
      </c>
      <c r="AE43" s="6" t="n">
        <v>11997.6359338061</v>
      </c>
      <c r="AF43" s="6" t="n">
        <v>16755.3191489362</v>
      </c>
      <c r="AG43" s="6" t="n">
        <v>21513.0023640662</v>
      </c>
      <c r="AH43" s="6" t="n">
        <v>26270.6855791962</v>
      </c>
    </row>
    <row r="44" customFormat="false" ht="12.8" hidden="false" customHeight="false" outlineLevel="0" collapsed="false">
      <c r="B44" s="17" t="n">
        <f aca="false">B42</f>
        <v>13500</v>
      </c>
      <c r="C44" s="13" t="n">
        <f aca="false">C42+$E$14</f>
        <v>18</v>
      </c>
      <c r="D44" s="6" t="n">
        <f aca="false">D$40*$B44/((100-$C44)*(100-D$41))</f>
        <v>3292.68292682927</v>
      </c>
      <c r="E44" s="6" t="n">
        <f aca="false">E$40*$B44/((100-$C44)*(100-E$41))</f>
        <v>5461.14982578397</v>
      </c>
      <c r="F44" s="6" t="n">
        <f aca="false">F$40*$B44/((100-$C44)*(100-F$41))</f>
        <v>7629.61672473868</v>
      </c>
      <c r="G44" s="6" t="n">
        <f aca="false">G$40*$B44/((100-$C44)*(100-G$41))</f>
        <v>9798.08362369338</v>
      </c>
      <c r="H44" s="6" t="n">
        <f aca="false">H$40*$B44/((100-$C44)*(100-H$41))</f>
        <v>11966.5505226481</v>
      </c>
      <c r="I44" s="6" t="n">
        <f aca="false">I$40*$B44/((100-$C44)*(100-I$41))</f>
        <v>4348.826507133</v>
      </c>
      <c r="J44" s="6" t="n">
        <f aca="false">J$40*$B44/((100-$C44)*(100-J$41))</f>
        <v>7212.83939254487</v>
      </c>
      <c r="K44" s="6" t="n">
        <f aca="false">K$40*$B44/((100-$C44)*(100-K$41))</f>
        <v>10076.8522779567</v>
      </c>
      <c r="L44" s="6" t="n">
        <f aca="false">L$40*$B44/((100-$C44)*(100-L$41))</f>
        <v>12940.8651633686</v>
      </c>
      <c r="M44" s="6" t="n">
        <f aca="false">M$40*$B44/((100-$C44)*(100-M$41))</f>
        <v>15804.8780487805</v>
      </c>
      <c r="N44" s="6" t="n">
        <f aca="false">N$40*$B44/((100-$C44)*(100-N$41))</f>
        <v>6402.43902439024</v>
      </c>
      <c r="O44" s="6" t="n">
        <f aca="false">O$40*$B44/((100-$C44)*(100-O$41))</f>
        <v>10618.9024390244</v>
      </c>
      <c r="P44" s="11" t="n">
        <f aca="false">P$40*$B44/((100-$C44)*(100-P$41))</f>
        <v>14835.3658536585</v>
      </c>
      <c r="Q44" s="6" t="n">
        <f aca="false">Q$40*$B44/((100-$C44)*(100-Q$41))</f>
        <v>19051.8292682927</v>
      </c>
      <c r="R44" s="6" t="n">
        <f aca="false">R$40*$B44/((100-$C44)*(100-R$41))</f>
        <v>23268.2926829268</v>
      </c>
      <c r="T44" s="6" t="n">
        <v>3139.53488372093</v>
      </c>
      <c r="U44" s="6" t="n">
        <v>5202.65780730897</v>
      </c>
      <c r="V44" s="6" t="n">
        <v>7265.78073089701</v>
      </c>
      <c r="W44" s="6" t="n">
        <v>9328.90365448505</v>
      </c>
      <c r="X44" s="6" t="n">
        <v>11392.0265780731</v>
      </c>
      <c r="Y44" s="6" t="n">
        <v>4146.55550680123</v>
      </c>
      <c r="Z44" s="6" t="n">
        <v>6871.43483984204</v>
      </c>
      <c r="AA44" s="6" t="n">
        <v>9596.31417288284</v>
      </c>
      <c r="AB44" s="6" t="n">
        <v>12321.1935059237</v>
      </c>
      <c r="AC44" s="6" t="n">
        <v>15046.0728389645</v>
      </c>
      <c r="AD44" s="6" t="n">
        <v>6104.6511627907</v>
      </c>
      <c r="AE44" s="6" t="n">
        <v>10116.2790697674</v>
      </c>
      <c r="AF44" s="11" t="n">
        <v>14127.9069767442</v>
      </c>
      <c r="AG44" s="6" t="n">
        <v>18139.5348837209</v>
      </c>
      <c r="AH44" s="6" t="n">
        <v>22151.1627906977</v>
      </c>
    </row>
    <row r="45" customFormat="false" ht="12.8" hidden="false" customHeight="false" outlineLevel="0" collapsed="false">
      <c r="B45" s="17" t="n">
        <f aca="false">B43</f>
        <v>15710</v>
      </c>
      <c r="C45" s="13" t="n">
        <f aca="false">C43+$E$14</f>
        <v>18</v>
      </c>
      <c r="D45" s="6" t="n">
        <f aca="false">D$40*$B45/((100-$C45)*(100-D$41))</f>
        <v>3831.70731707317</v>
      </c>
      <c r="E45" s="6" t="n">
        <f aca="false">E$40*$B45/((100-$C45)*(100-E$41))</f>
        <v>6355.16027874565</v>
      </c>
      <c r="F45" s="6" t="n">
        <f aca="false">F$40*$B45/((100-$C45)*(100-F$41))</f>
        <v>8878.61324041812</v>
      </c>
      <c r="G45" s="6" t="n">
        <f aca="false">G$40*$B45/((100-$C45)*(100-G$41))</f>
        <v>11402.0662020906</v>
      </c>
      <c r="H45" s="6" t="n">
        <f aca="false">H$40*$B45/((100-$C45)*(100-H$41))</f>
        <v>13925.5191637631</v>
      </c>
      <c r="I45" s="6" t="n">
        <f aca="false">I$40*$B45/((100-$C45)*(100-I$41))</f>
        <v>5060.74551311551</v>
      </c>
      <c r="J45" s="6" t="n">
        <f aca="false">J$40*$B45/((100-$C45)*(100-J$41))</f>
        <v>8393.60791532444</v>
      </c>
      <c r="K45" s="6" t="n">
        <f aca="false">K$40*$B45/((100-$C45)*(100-K$41))</f>
        <v>11726.4703175334</v>
      </c>
      <c r="L45" s="6" t="n">
        <f aca="false">L$40*$B45/((100-$C45)*(100-L$41))</f>
        <v>15059.3327197423</v>
      </c>
      <c r="M45" s="6" t="n">
        <f aca="false">M$40*$B45/((100-$C45)*(100-M$41))</f>
        <v>18392.1951219512</v>
      </c>
      <c r="N45" s="6" t="n">
        <f aca="false">N$40*$B45/((100-$C45)*(100-N$41))</f>
        <v>7450.54200542005</v>
      </c>
      <c r="O45" s="6" t="n">
        <f aca="false">O$40*$B45/((100-$C45)*(100-O$41))</f>
        <v>12357.256097561</v>
      </c>
      <c r="P45" s="6" t="n">
        <f aca="false">P$40*$B45/((100-$C45)*(100-P$41))</f>
        <v>17263.9701897019</v>
      </c>
      <c r="Q45" s="6" t="n">
        <f aca="false">Q$40*$B45/((100-$C45)*(100-Q$41))</f>
        <v>22170.6842818428</v>
      </c>
      <c r="R45" s="6" t="n">
        <f aca="false">R$40*$B45/((100-$C45)*(100-R$41))</f>
        <v>27077.3983739837</v>
      </c>
      <c r="T45" s="6" t="n">
        <v>4069.76744186047</v>
      </c>
      <c r="U45" s="6" t="n">
        <v>6744.18604651163</v>
      </c>
      <c r="V45" s="6" t="n">
        <v>9418.60465116279</v>
      </c>
      <c r="W45" s="6" t="n">
        <v>12093.023255814</v>
      </c>
      <c r="X45" s="6" t="n">
        <v>14767.4418604651</v>
      </c>
      <c r="Y45" s="6" t="n">
        <v>5375.16454585345</v>
      </c>
      <c r="Z45" s="6" t="n">
        <v>8907.41553312857</v>
      </c>
      <c r="AA45" s="6" t="n">
        <v>12439.6665204037</v>
      </c>
      <c r="AB45" s="6" t="n">
        <v>15971.9175076788</v>
      </c>
      <c r="AC45" s="6" t="n">
        <v>19504.1684949539</v>
      </c>
      <c r="AD45" s="6" t="n">
        <v>7913.43669250646</v>
      </c>
      <c r="AE45" s="6" t="n">
        <v>13113.6950904393</v>
      </c>
      <c r="AF45" s="6" t="n">
        <v>18313.9534883721</v>
      </c>
      <c r="AG45" s="6" t="n">
        <v>23514.2118863049</v>
      </c>
      <c r="AH45" s="6" t="n">
        <v>28714.4702842377</v>
      </c>
    </row>
    <row r="46" customFormat="false" ht="12.8" hidden="false" customHeight="false" outlineLevel="0" collapsed="false">
      <c r="B46" s="17" t="n">
        <f aca="false">B44</f>
        <v>13500</v>
      </c>
      <c r="C46" s="13" t="n">
        <f aca="false">C44+$E$14</f>
        <v>30</v>
      </c>
      <c r="D46" s="6" t="n">
        <f aca="false">D$40*$B46/((100-$C46)*(100-D$41))</f>
        <v>3857.14285714286</v>
      </c>
      <c r="E46" s="6" t="n">
        <f aca="false">E$40*$B46/((100-$C46)*(100-E$41))</f>
        <v>6397.34693877551</v>
      </c>
      <c r="F46" s="6" t="n">
        <f aca="false">F$40*$B46/((100-$C46)*(100-F$41))</f>
        <v>8937.55102040816</v>
      </c>
      <c r="G46" s="6" t="n">
        <f aca="false">G$40*$B46/((100-$C46)*(100-G$41))</f>
        <v>11477.7551020408</v>
      </c>
      <c r="H46" s="6" t="n">
        <f aca="false">H$40*$B46/((100-$C46)*(100-H$41))</f>
        <v>14017.9591836735</v>
      </c>
      <c r="I46" s="6" t="n">
        <f aca="false">I$40*$B46/((100-$C46)*(100-I$41))</f>
        <v>5094.33962264151</v>
      </c>
      <c r="J46" s="6" t="n">
        <f aca="false">J$40*$B46/((100-$C46)*(100-J$41))</f>
        <v>8449.32614555256</v>
      </c>
      <c r="K46" s="6" t="n">
        <f aca="false">K$40*$B46/((100-$C46)*(100-K$41))</f>
        <v>11804.3126684636</v>
      </c>
      <c r="L46" s="6" t="n">
        <f aca="false">L$40*$B46/((100-$C46)*(100-L$41))</f>
        <v>15159.2991913747</v>
      </c>
      <c r="M46" s="6" t="n">
        <f aca="false">M$40*$B46/((100-$C46)*(100-M$41))</f>
        <v>18514.2857142857</v>
      </c>
      <c r="N46" s="6" t="n">
        <f aca="false">N$40*$B46/((100-$C46)*(100-N$41))</f>
        <v>7500</v>
      </c>
      <c r="O46" s="6" t="n">
        <f aca="false">O$40*$B46/((100-$C46)*(100-O$41))</f>
        <v>12439.2857142857</v>
      </c>
      <c r="P46" s="6" t="n">
        <f aca="false">P$40*$B46/((100-$C46)*(100-P$41))</f>
        <v>17378.5714285714</v>
      </c>
      <c r="Q46" s="6" t="n">
        <f aca="false">Q$40*$B46/((100-$C46)*(100-Q$41))</f>
        <v>22317.8571428571</v>
      </c>
      <c r="R46" s="6" t="n">
        <f aca="false">R$40*$B46/((100-$C46)*(100-R$41))</f>
        <v>27257.1428571429</v>
      </c>
      <c r="T46" s="6" t="n">
        <v>3461.53846153846</v>
      </c>
      <c r="U46" s="6" t="n">
        <v>5736.26373626374</v>
      </c>
      <c r="V46" s="6" t="n">
        <v>8010.98901098901</v>
      </c>
      <c r="W46" s="6" t="n">
        <v>10285.7142857143</v>
      </c>
      <c r="X46" s="6" t="n">
        <v>12560.4395604396</v>
      </c>
      <c r="Y46" s="6" t="n">
        <v>4571.84325108853</v>
      </c>
      <c r="Z46" s="6" t="n">
        <v>7576.19738751814</v>
      </c>
      <c r="AA46" s="6" t="n">
        <v>10580.5515239478</v>
      </c>
      <c r="AB46" s="6" t="n">
        <v>13584.9056603774</v>
      </c>
      <c r="AC46" s="6" t="n">
        <v>16589.259796807</v>
      </c>
      <c r="AD46" s="6" t="n">
        <v>6730.76923076923</v>
      </c>
      <c r="AE46" s="6" t="n">
        <v>11153.8461538462</v>
      </c>
      <c r="AF46" s="6" t="n">
        <v>15576.9230769231</v>
      </c>
      <c r="AG46" s="6" t="n">
        <v>20000</v>
      </c>
      <c r="AH46" s="6" t="n">
        <v>24423.0769230769</v>
      </c>
    </row>
    <row r="47" customFormat="false" ht="12.8" hidden="false" customHeight="false" outlineLevel="0" collapsed="false">
      <c r="B47" s="17" t="n">
        <f aca="false">B45</f>
        <v>15710</v>
      </c>
      <c r="C47" s="13" t="n">
        <f aca="false">C45+$E$14</f>
        <v>30</v>
      </c>
      <c r="D47" s="6" t="n">
        <f aca="false">D$40*$B47/((100-$C47)*(100-D$41))</f>
        <v>4488.57142857143</v>
      </c>
      <c r="E47" s="6" t="n">
        <f aca="false">E$40*$B47/((100-$C47)*(100-E$41))</f>
        <v>7444.61632653061</v>
      </c>
      <c r="F47" s="6" t="n">
        <f aca="false">F$40*$B47/((100-$C47)*(100-F$41))</f>
        <v>10400.6612244898</v>
      </c>
      <c r="G47" s="6" t="n">
        <f aca="false">G$40*$B47/((100-$C47)*(100-G$41))</f>
        <v>13356.706122449</v>
      </c>
      <c r="H47" s="6" t="n">
        <f aca="false">H$40*$B47/((100-$C47)*(100-H$41))</f>
        <v>16312.7510204082</v>
      </c>
      <c r="I47" s="6" t="n">
        <f aca="false">I$40*$B47/((100-$C47)*(100-I$41))</f>
        <v>5928.30188679245</v>
      </c>
      <c r="J47" s="6" t="n">
        <f aca="false">J$40*$B47/((100-$C47)*(100-J$41))</f>
        <v>9832.51212938005</v>
      </c>
      <c r="K47" s="6" t="n">
        <f aca="false">K$40*$B47/((100-$C47)*(100-K$41))</f>
        <v>13736.7223719677</v>
      </c>
      <c r="L47" s="6" t="n">
        <f aca="false">L$40*$B47/((100-$C47)*(100-L$41))</f>
        <v>17640.9326145553</v>
      </c>
      <c r="M47" s="6" t="n">
        <f aca="false">M$40*$B47/((100-$C47)*(100-M$41))</f>
        <v>21545.1428571429</v>
      </c>
      <c r="N47" s="10" t="n">
        <f aca="false">N$40*$B47/((100-$C47)*(100-N$41))</f>
        <v>8727.77777777778</v>
      </c>
      <c r="O47" s="6" t="n">
        <f aca="false">O$40*$B47/((100-$C47)*(100-O$41))</f>
        <v>14475.6428571429</v>
      </c>
      <c r="P47" s="6" t="n">
        <f aca="false">P$40*$B47/((100-$C47)*(100-P$41))</f>
        <v>20223.5079365079</v>
      </c>
      <c r="Q47" s="6" t="n">
        <f aca="false">Q$40*$B47/((100-$C47)*(100-Q$41))</f>
        <v>25971.373015873</v>
      </c>
      <c r="R47" s="20" t="n">
        <f aca="false">R$40*$B47/((100-$C47)*(100-R$41))</f>
        <v>31719.2380952381</v>
      </c>
      <c r="T47" s="6" t="n">
        <v>4487.17948717949</v>
      </c>
      <c r="U47" s="6" t="n">
        <v>7435.89743589744</v>
      </c>
      <c r="V47" s="6" t="n">
        <v>10384.6153846154</v>
      </c>
      <c r="W47" s="6" t="n">
        <v>13333.3333333333</v>
      </c>
      <c r="X47" s="6" t="n">
        <v>16282.0512820513</v>
      </c>
      <c r="Y47" s="6" t="n">
        <v>5926.46347363329</v>
      </c>
      <c r="Z47" s="6" t="n">
        <v>9820.99661344944</v>
      </c>
      <c r="AA47" s="6" t="n">
        <v>13715.5297532656</v>
      </c>
      <c r="AB47" s="6" t="n">
        <v>17610.0628930818</v>
      </c>
      <c r="AC47" s="6" t="n">
        <v>21504.5960328979</v>
      </c>
      <c r="AD47" s="10" t="n">
        <v>8725.07122507123</v>
      </c>
      <c r="AE47" s="6" t="n">
        <v>14458.6894586895</v>
      </c>
      <c r="AF47" s="6" t="n">
        <v>20192.3076923077</v>
      </c>
      <c r="AG47" s="6" t="n">
        <v>25925.9259259259</v>
      </c>
      <c r="AH47" s="20" t="n">
        <v>31659.5441595442</v>
      </c>
    </row>
    <row r="48" customFormat="false" ht="12.8" hidden="false" customHeight="false" outlineLevel="0" collapsed="false">
      <c r="B48" s="15" t="s">
        <v>31</v>
      </c>
      <c r="C48" s="16" t="s">
        <v>25</v>
      </c>
      <c r="D48" s="13" t="n">
        <f aca="false">F4</f>
        <v>1450</v>
      </c>
      <c r="E48" s="13" t="n">
        <f aca="false">D48+$F$5</f>
        <v>2100</v>
      </c>
      <c r="F48" s="13" t="n">
        <f aca="false">E48+$F$5</f>
        <v>2750</v>
      </c>
      <c r="G48" s="13" t="n">
        <f aca="false">F48+$F$5</f>
        <v>3400</v>
      </c>
      <c r="H48" s="13" t="n">
        <f aca="false">G48+$F$5</f>
        <v>4050</v>
      </c>
      <c r="I48" s="13" t="n">
        <f aca="false">D48</f>
        <v>1450</v>
      </c>
      <c r="J48" s="13" t="n">
        <f aca="false">E48</f>
        <v>2100</v>
      </c>
      <c r="K48" s="13" t="n">
        <f aca="false">F48</f>
        <v>2750</v>
      </c>
      <c r="L48" s="13" t="n">
        <f aca="false">G48</f>
        <v>3400</v>
      </c>
      <c r="M48" s="13" t="n">
        <f aca="false">H48</f>
        <v>4050</v>
      </c>
      <c r="N48" s="13" t="n">
        <f aca="false">I48</f>
        <v>1450</v>
      </c>
      <c r="O48" s="13" t="n">
        <f aca="false">J48</f>
        <v>2100</v>
      </c>
      <c r="P48" s="13" t="n">
        <f aca="false">K48</f>
        <v>2750</v>
      </c>
      <c r="Q48" s="13" t="n">
        <f aca="false">L48</f>
        <v>3400</v>
      </c>
      <c r="R48" s="13" t="n">
        <f aca="false">M48</f>
        <v>4050</v>
      </c>
    </row>
    <row r="49" customFormat="false" ht="12.8" hidden="false" customHeight="false" outlineLevel="0" collapsed="false">
      <c r="B49" s="15" t="s">
        <v>26</v>
      </c>
      <c r="C49" s="16" t="s">
        <v>27</v>
      </c>
      <c r="D49" s="13" t="n">
        <f aca="false">F10</f>
        <v>30</v>
      </c>
      <c r="E49" s="13" t="n">
        <f aca="false">D49</f>
        <v>30</v>
      </c>
      <c r="F49" s="13" t="n">
        <f aca="false">E49</f>
        <v>30</v>
      </c>
      <c r="G49" s="13" t="n">
        <f aca="false">F49</f>
        <v>30</v>
      </c>
      <c r="H49" s="13" t="n">
        <f aca="false">G49</f>
        <v>30</v>
      </c>
      <c r="I49" s="13" t="n">
        <f aca="false">D49+$F$11</f>
        <v>40</v>
      </c>
      <c r="J49" s="13" t="n">
        <f aca="false">E49+$F$11</f>
        <v>40</v>
      </c>
      <c r="K49" s="13" t="n">
        <f aca="false">F49+$F$11</f>
        <v>40</v>
      </c>
      <c r="L49" s="13" t="n">
        <f aca="false">G49+$F$11</f>
        <v>40</v>
      </c>
      <c r="M49" s="13" t="n">
        <f aca="false">H49+$F$11</f>
        <v>40</v>
      </c>
      <c r="N49" s="13" t="n">
        <f aca="false">I49+$F$11</f>
        <v>50</v>
      </c>
      <c r="O49" s="13" t="n">
        <f aca="false">J49+$F$11</f>
        <v>50</v>
      </c>
      <c r="P49" s="13" t="n">
        <f aca="false">K49+$F$11</f>
        <v>50</v>
      </c>
      <c r="Q49" s="13" t="n">
        <f aca="false">L49+$F$11</f>
        <v>50</v>
      </c>
      <c r="R49" s="13" t="n">
        <f aca="false">M49+$F$11</f>
        <v>50</v>
      </c>
    </row>
    <row r="50" customFormat="false" ht="12.8" hidden="false" customHeight="false" outlineLevel="0" collapsed="false">
      <c r="B50" s="17" t="n">
        <f aca="false">F7</f>
        <v>12250</v>
      </c>
      <c r="C50" s="13" t="n">
        <f aca="false">F13</f>
        <v>10</v>
      </c>
      <c r="D50" s="18" t="n">
        <f aca="false">D$48*$B50/((100-$C50)*(100-D$49))</f>
        <v>2819.44444444444</v>
      </c>
      <c r="E50" s="6" t="n">
        <f aca="false">E$48*$B50/((100-$C50)*(100-E$49))</f>
        <v>4083.33333333333</v>
      </c>
      <c r="F50" s="6" t="n">
        <f aca="false">F$48*$B50/((100-$C50)*(100-F$49))</f>
        <v>5347.22222222222</v>
      </c>
      <c r="G50" s="6" t="n">
        <f aca="false">G$48*$B50/((100-$C50)*(100-G$49))</f>
        <v>6611.11111111111</v>
      </c>
      <c r="H50" s="10" t="n">
        <f aca="false">H$48*$B50/((100-$C50)*(100-H$49))</f>
        <v>7875</v>
      </c>
      <c r="I50" s="6" t="n">
        <f aca="false">I$48*$B50/((100-$C50)*(100-I$49))</f>
        <v>3289.35185185185</v>
      </c>
      <c r="J50" s="6" t="n">
        <f aca="false">J$48*$B50/((100-$C50)*(100-J$49))</f>
        <v>4763.88888888889</v>
      </c>
      <c r="K50" s="6" t="n">
        <f aca="false">K$48*$B50/((100-$C50)*(100-K$49))</f>
        <v>6238.42592592593</v>
      </c>
      <c r="L50" s="6" t="n">
        <f aca="false">L$48*$B50/((100-$C50)*(100-L$49))</f>
        <v>7712.96296296296</v>
      </c>
      <c r="M50" s="6" t="n">
        <f aca="false">M$48*$B50/((100-$C50)*(100-M$49))</f>
        <v>9187.5</v>
      </c>
      <c r="N50" s="8" t="n">
        <f aca="false">N$48*$B50/((100-$C50)*(100-N$49))</f>
        <v>3947.22222222222</v>
      </c>
      <c r="O50" s="6" t="n">
        <f aca="false">O$48*$B50/((100-$C50)*(100-O$49))</f>
        <v>5716.66666666667</v>
      </c>
      <c r="P50" s="6" t="n">
        <f aca="false">P$48*$B50/((100-$C50)*(100-P$49))</f>
        <v>7486.11111111111</v>
      </c>
      <c r="Q50" s="6" t="n">
        <f aca="false">Q$48*$B50/((100-$C50)*(100-Q$49))</f>
        <v>9255.55555555556</v>
      </c>
      <c r="R50" s="6" t="n">
        <f aca="false">R$48*$B50/((100-$C50)*(100-R$49))</f>
        <v>11025</v>
      </c>
    </row>
    <row r="51" customFormat="false" ht="12.8" hidden="false" customHeight="false" outlineLevel="0" collapsed="false">
      <c r="B51" s="17" t="n">
        <f aca="false">B50+$F$8</f>
        <v>17475</v>
      </c>
      <c r="C51" s="13" t="n">
        <f aca="false">C50</f>
        <v>10</v>
      </c>
      <c r="D51" s="6" t="n">
        <f aca="false">D$48*$B51/((100-$C51)*(100-D$49))</f>
        <v>4022.02380952381</v>
      </c>
      <c r="E51" s="6" t="n">
        <f aca="false">E$48*$B51/((100-$C51)*(100-E$49))</f>
        <v>5825</v>
      </c>
      <c r="F51" s="6" t="n">
        <f aca="false">F$48*$B51/((100-$C51)*(100-F$49))</f>
        <v>7627.97619047619</v>
      </c>
      <c r="G51" s="6" t="n">
        <f aca="false">G$48*$B51/((100-$C51)*(100-G$49))</f>
        <v>9430.95238095238</v>
      </c>
      <c r="H51" s="6" t="n">
        <f aca="false">H$48*$B51/((100-$C51)*(100-H$49))</f>
        <v>11233.9285714286</v>
      </c>
      <c r="I51" s="6" t="n">
        <f aca="false">I$48*$B51/((100-$C51)*(100-I$49))</f>
        <v>4692.36111111111</v>
      </c>
      <c r="J51" s="6" t="n">
        <f aca="false">J$48*$B51/((100-$C51)*(100-J$49))</f>
        <v>6795.83333333333</v>
      </c>
      <c r="K51" s="6" t="n">
        <f aca="false">K$48*$B51/((100-$C51)*(100-K$49))</f>
        <v>8899.30555555556</v>
      </c>
      <c r="L51" s="6" t="n">
        <f aca="false">L$48*$B51/((100-$C51)*(100-L$49))</f>
        <v>11002.7777777778</v>
      </c>
      <c r="M51" s="6" t="n">
        <f aca="false">M$48*$B51/((100-$C51)*(100-M$49))</f>
        <v>13106.25</v>
      </c>
      <c r="N51" s="26" t="n">
        <f aca="false">N$48*$B51/((100-$C51)*(100-N$49))</f>
        <v>5630.83333333333</v>
      </c>
      <c r="O51" s="6" t="n">
        <f aca="false">O$48*$B51/((100-$C51)*(100-O$49))</f>
        <v>8155</v>
      </c>
      <c r="P51" s="6" t="n">
        <f aca="false">P$48*$B51/((100-$C51)*(100-P$49))</f>
        <v>10679.1666666667</v>
      </c>
      <c r="Q51" s="6" t="n">
        <f aca="false">Q$48*$B51/((100-$C51)*(100-Q$49))</f>
        <v>13203.3333333333</v>
      </c>
      <c r="R51" s="6" t="n">
        <f aca="false">R$48*$B51/((100-$C51)*(100-R$49))</f>
        <v>15727.5</v>
      </c>
    </row>
    <row r="52" customFormat="false" ht="12.8" hidden="false" customHeight="false" outlineLevel="0" collapsed="false">
      <c r="B52" s="17" t="n">
        <f aca="false">B51+$F$8</f>
        <v>22700</v>
      </c>
      <c r="C52" s="13" t="n">
        <f aca="false">C51</f>
        <v>10</v>
      </c>
      <c r="D52" s="10" t="n">
        <f aca="false">D$48*$B52/((100-$C52)*(100-D$49))</f>
        <v>5224.60317460318</v>
      </c>
      <c r="E52" s="6" t="n">
        <f aca="false">E$48*$B52/((100-$C52)*(100-E$49))</f>
        <v>7566.66666666667</v>
      </c>
      <c r="F52" s="6" t="n">
        <f aca="false">F$48*$B52/((100-$C52)*(100-F$49))</f>
        <v>9908.73015873016</v>
      </c>
      <c r="G52" s="6" t="n">
        <f aca="false">G$48*$B52/((100-$C52)*(100-G$49))</f>
        <v>12250.7936507937</v>
      </c>
      <c r="H52" s="6" t="n">
        <f aca="false">H$48*$B52/((100-$C52)*(100-H$49))</f>
        <v>14592.8571428571</v>
      </c>
      <c r="I52" s="6" t="n">
        <f aca="false">I$48*$B52/((100-$C52)*(100-I$49))</f>
        <v>6095.37037037037</v>
      </c>
      <c r="J52" s="6" t="n">
        <f aca="false">J$48*$B52/((100-$C52)*(100-J$49))</f>
        <v>8827.77777777778</v>
      </c>
      <c r="K52" s="6" t="n">
        <f aca="false">K$48*$B52/((100-$C52)*(100-K$49))</f>
        <v>11560.1851851852</v>
      </c>
      <c r="L52" s="6" t="n">
        <f aca="false">L$48*$B52/((100-$C52)*(100-L$49))</f>
        <v>14292.5925925926</v>
      </c>
      <c r="M52" s="6" t="n">
        <f aca="false">M$48*$B52/((100-$C52)*(100-M$49))</f>
        <v>17025</v>
      </c>
      <c r="N52" s="6" t="n">
        <f aca="false">N$48*$B52/((100-$C52)*(100-N$49))</f>
        <v>7314.44444444444</v>
      </c>
      <c r="O52" s="6" t="n">
        <f aca="false">O$48*$B52/((100-$C52)*(100-O$49))</f>
        <v>10593.3333333333</v>
      </c>
      <c r="P52" s="6" t="n">
        <f aca="false">P$48*$B52/((100-$C52)*(100-P$49))</f>
        <v>13872.2222222222</v>
      </c>
      <c r="Q52" s="6" t="n">
        <f aca="false">Q$48*$B52/((100-$C52)*(100-Q$49))</f>
        <v>17151.1111111111</v>
      </c>
      <c r="R52" s="6" t="n">
        <f aca="false">R$48*$B52/((100-$C52)*(100-R$49))</f>
        <v>20430</v>
      </c>
    </row>
    <row r="53" customFormat="false" ht="12.8" hidden="false" customHeight="false" outlineLevel="0" collapsed="false">
      <c r="B53" s="17" t="n">
        <f aca="false">B50</f>
        <v>12250</v>
      </c>
      <c r="C53" s="13" t="n">
        <f aca="false">C50+$F$14</f>
        <v>26</v>
      </c>
      <c r="D53" s="6" t="n">
        <f aca="false">D$48*$B53/((100-$C53)*(100-D$49))</f>
        <v>3429.05405405405</v>
      </c>
      <c r="E53" s="6" t="n">
        <f aca="false">E$48*$B53/((100-$C53)*(100-E$49))</f>
        <v>4966.21621621622</v>
      </c>
      <c r="F53" s="6" t="n">
        <f aca="false">F$48*$B53/((100-$C53)*(100-F$49))</f>
        <v>6503.37837837838</v>
      </c>
      <c r="G53" s="6" t="n">
        <f aca="false">G$48*$B53/((100-$C53)*(100-G$49))</f>
        <v>8040.54054054054</v>
      </c>
      <c r="H53" s="6" t="n">
        <f aca="false">H$48*$B53/((100-$C53)*(100-H$49))</f>
        <v>9577.7027027027</v>
      </c>
      <c r="I53" s="6" t="n">
        <f aca="false">I$48*$B53/((100-$C53)*(100-I$49))</f>
        <v>4000.56306306306</v>
      </c>
      <c r="J53" s="6" t="n">
        <f aca="false">J$48*$B53/((100-$C53)*(100-J$49))</f>
        <v>5793.91891891892</v>
      </c>
      <c r="K53" s="6" t="n">
        <f aca="false">K$48*$B53/((100-$C53)*(100-K$49))</f>
        <v>7587.27477477477</v>
      </c>
      <c r="L53" s="6" t="n">
        <f aca="false">L$48*$B53/((100-$C53)*(100-L$49))</f>
        <v>9380.63063063063</v>
      </c>
      <c r="M53" s="6" t="n">
        <f aca="false">M$48*$B53/((100-$C53)*(100-M$49))</f>
        <v>11173.9864864865</v>
      </c>
      <c r="N53" s="6" t="n">
        <f aca="false">N$48*$B53/((100-$C53)*(100-N$49))</f>
        <v>4800.67567567568</v>
      </c>
      <c r="O53" s="6" t="n">
        <f aca="false">O$48*$B53/((100-$C53)*(100-O$49))</f>
        <v>6952.7027027027</v>
      </c>
      <c r="P53" s="6" t="n">
        <f aca="false">P$48*$B53/((100-$C53)*(100-P$49))</f>
        <v>9104.72972972973</v>
      </c>
      <c r="Q53" s="6" t="n">
        <f aca="false">Q$48*$B53/((100-$C53)*(100-Q$49))</f>
        <v>11256.7567567568</v>
      </c>
      <c r="R53" s="6" t="n">
        <f aca="false">R$48*$B53/((100-$C53)*(100-R$49))</f>
        <v>13408.7837837838</v>
      </c>
    </row>
    <row r="54" customFormat="false" ht="12.8" hidden="false" customHeight="false" outlineLevel="0" collapsed="false">
      <c r="B54" s="17" t="n">
        <f aca="false">B51</f>
        <v>17475</v>
      </c>
      <c r="C54" s="13" t="n">
        <f aca="false">C51+$F$14</f>
        <v>26</v>
      </c>
      <c r="D54" s="6" t="n">
        <f aca="false">D$48*$B54/((100-$C54)*(100-D$49))</f>
        <v>4891.65057915058</v>
      </c>
      <c r="E54" s="6" t="n">
        <f aca="false">E$48*$B54/((100-$C54)*(100-E$49))</f>
        <v>7084.45945945946</v>
      </c>
      <c r="F54" s="6" t="n">
        <f aca="false">F$48*$B54/((100-$C54)*(100-F$49))</f>
        <v>9277.26833976834</v>
      </c>
      <c r="G54" s="6" t="n">
        <f aca="false">G$48*$B54/((100-$C54)*(100-G$49))</f>
        <v>11470.0772200772</v>
      </c>
      <c r="H54" s="6" t="n">
        <f aca="false">H$48*$B54/((100-$C54)*(100-H$49))</f>
        <v>13662.8861003861</v>
      </c>
      <c r="I54" s="6" t="n">
        <f aca="false">I$48*$B54/((100-$C54)*(100-I$49))</f>
        <v>5706.92567567568</v>
      </c>
      <c r="J54" s="6" t="n">
        <f aca="false">J$48*$B54/((100-$C54)*(100-J$49))</f>
        <v>8265.2027027027</v>
      </c>
      <c r="K54" s="6" t="n">
        <f aca="false">K$48*$B54/((100-$C54)*(100-K$49))</f>
        <v>10823.4797297297</v>
      </c>
      <c r="L54" s="6" t="n">
        <f aca="false">L$48*$B54/((100-$C54)*(100-L$49))</f>
        <v>13381.7567567568</v>
      </c>
      <c r="M54" s="6" t="n">
        <f aca="false">M$48*$B54/((100-$C54)*(100-M$49))</f>
        <v>15940.0337837838</v>
      </c>
      <c r="N54" s="6" t="n">
        <f aca="false">N$48*$B54/((100-$C54)*(100-N$49))</f>
        <v>6848.31081081081</v>
      </c>
      <c r="O54" s="6" t="n">
        <f aca="false">O$48*$B54/((100-$C54)*(100-O$49))</f>
        <v>9918.24324324324</v>
      </c>
      <c r="P54" s="25" t="n">
        <f aca="false">P$48*$B54/((100-$C54)*(100-P$49))</f>
        <v>12988.1756756757</v>
      </c>
      <c r="Q54" s="11" t="n">
        <f aca="false">Q$48*$B54/((100-$C54)*(100-Q$49))</f>
        <v>16058.1081081081</v>
      </c>
      <c r="R54" s="6" t="n">
        <f aca="false">R$48*$B54/((100-$C54)*(100-R$49))</f>
        <v>19128.0405405405</v>
      </c>
    </row>
    <row r="55" customFormat="false" ht="12.8" hidden="false" customHeight="false" outlineLevel="0" collapsed="false">
      <c r="B55" s="17" t="n">
        <f aca="false">B52</f>
        <v>22700</v>
      </c>
      <c r="C55" s="13" t="n">
        <f aca="false">C52+$F$14</f>
        <v>26</v>
      </c>
      <c r="D55" s="6" t="n">
        <f aca="false">D$48*$B55/((100-$C55)*(100-D$49))</f>
        <v>6354.2471042471</v>
      </c>
      <c r="E55" s="6" t="n">
        <f aca="false">E$48*$B55/((100-$C55)*(100-E$49))</f>
        <v>9202.7027027027</v>
      </c>
      <c r="F55" s="6" t="n">
        <f aca="false">F$48*$B55/((100-$C55)*(100-F$49))</f>
        <v>12051.1583011583</v>
      </c>
      <c r="G55" s="6" t="n">
        <f aca="false">G$48*$B55/((100-$C55)*(100-G$49))</f>
        <v>14899.6138996139</v>
      </c>
      <c r="H55" s="6" t="n">
        <f aca="false">H$48*$B55/((100-$C55)*(100-H$49))</f>
        <v>17748.0694980695</v>
      </c>
      <c r="I55" s="6" t="n">
        <f aca="false">I$48*$B55/((100-$C55)*(100-I$49))</f>
        <v>7413.28828828829</v>
      </c>
      <c r="J55" s="6" t="n">
        <f aca="false">J$48*$B55/((100-$C55)*(100-J$49))</f>
        <v>10736.4864864865</v>
      </c>
      <c r="K55" s="6" t="n">
        <f aca="false">K$48*$B55/((100-$C55)*(100-K$49))</f>
        <v>14059.6846846847</v>
      </c>
      <c r="L55" s="6" t="n">
        <f aca="false">L$48*$B55/((100-$C55)*(100-L$49))</f>
        <v>17382.8828828829</v>
      </c>
      <c r="M55" s="6" t="n">
        <f aca="false">M$48*$B55/((100-$C55)*(100-M$49))</f>
        <v>20706.0810810811</v>
      </c>
      <c r="N55" s="6" t="n">
        <f aca="false">N$48*$B55/((100-$C55)*(100-N$49))</f>
        <v>8895.94594594595</v>
      </c>
      <c r="O55" s="6" t="n">
        <f aca="false">O$48*$B55/((100-$C55)*(100-O$49))</f>
        <v>12883.7837837838</v>
      </c>
      <c r="P55" s="6" t="n">
        <f aca="false">P$48*$B55/((100-$C55)*(100-P$49))</f>
        <v>16871.6216216216</v>
      </c>
      <c r="Q55" s="6" t="n">
        <f aca="false">Q$48*$B55/((100-$C55)*(100-Q$49))</f>
        <v>20859.4594594595</v>
      </c>
      <c r="R55" s="6" t="n">
        <f aca="false">R$48*$B55/((100-$C55)*(100-R$49))</f>
        <v>24847.2972972973</v>
      </c>
    </row>
    <row r="56" customFormat="false" ht="12.8" hidden="false" customHeight="false" outlineLevel="0" collapsed="false">
      <c r="B56" s="17" t="n">
        <f aca="false">B53</f>
        <v>12250</v>
      </c>
      <c r="C56" s="13" t="n">
        <f aca="false">C53+$F$14</f>
        <v>42</v>
      </c>
      <c r="D56" s="8" t="n">
        <f aca="false">D$48*$B56/((100-$C56)*(100-D$49))</f>
        <v>4375</v>
      </c>
      <c r="E56" s="6" t="n">
        <f aca="false">E$48*$B56/((100-$C56)*(100-E$49))</f>
        <v>6336.20689655172</v>
      </c>
      <c r="F56" s="6" t="n">
        <f aca="false">F$48*$B56/((100-$C56)*(100-F$49))</f>
        <v>8297.41379310345</v>
      </c>
      <c r="G56" s="6" t="n">
        <f aca="false">G$48*$B56/((100-$C56)*(100-G$49))</f>
        <v>10258.6206896552</v>
      </c>
      <c r="H56" s="6" t="n">
        <f aca="false">H$48*$B56/((100-$C56)*(100-H$49))</f>
        <v>12219.8275862069</v>
      </c>
      <c r="I56" s="6" t="n">
        <f aca="false">I$48*$B56/((100-$C56)*(100-I$49))</f>
        <v>5104.16666666667</v>
      </c>
      <c r="J56" s="6" t="n">
        <f aca="false">J$48*$B56/((100-$C56)*(100-J$49))</f>
        <v>7392.24137931035</v>
      </c>
      <c r="K56" s="6" t="n">
        <f aca="false">K$48*$B56/((100-$C56)*(100-K$49))</f>
        <v>9680.31609195402</v>
      </c>
      <c r="L56" s="6" t="n">
        <f aca="false">L$48*$B56/((100-$C56)*(100-L$49))</f>
        <v>11968.3908045977</v>
      </c>
      <c r="M56" s="6" t="n">
        <f aca="false">M$48*$B56/((100-$C56)*(100-M$49))</f>
        <v>14256.4655172414</v>
      </c>
      <c r="N56" s="10" t="n">
        <f aca="false">N$48*$B56/((100-$C56)*(100-N$49))</f>
        <v>6125</v>
      </c>
      <c r="O56" s="6" t="n">
        <f aca="false">O$48*$B56/((100-$C56)*(100-O$49))</f>
        <v>8870.68965517241</v>
      </c>
      <c r="P56" s="6" t="n">
        <f aca="false">P$48*$B56/((100-$C56)*(100-P$49))</f>
        <v>11616.3793103448</v>
      </c>
      <c r="Q56" s="6" t="n">
        <f aca="false">Q$48*$B56/((100-$C56)*(100-Q$49))</f>
        <v>14362.0689655172</v>
      </c>
      <c r="R56" s="6" t="n">
        <f aca="false">R$48*$B56/((100-$C56)*(100-R$49))</f>
        <v>17107.7586206897</v>
      </c>
    </row>
    <row r="57" customFormat="false" ht="12.8" hidden="false" customHeight="false" outlineLevel="0" collapsed="false">
      <c r="B57" s="17" t="n">
        <f aca="false">B54</f>
        <v>17475</v>
      </c>
      <c r="C57" s="13" t="n">
        <f aca="false">C54+$F$14</f>
        <v>42</v>
      </c>
      <c r="D57" s="6" t="n">
        <f aca="false">D$48*$B57/((100-$C57)*(100-D$49))</f>
        <v>6241.07142857143</v>
      </c>
      <c r="E57" s="6" t="n">
        <f aca="false">E$48*$B57/((100-$C57)*(100-E$49))</f>
        <v>9038.79310344828</v>
      </c>
      <c r="F57" s="6" t="n">
        <f aca="false">F$48*$B57/((100-$C57)*(100-F$49))</f>
        <v>11836.5147783251</v>
      </c>
      <c r="G57" s="6" t="n">
        <f aca="false">G$48*$B57/((100-$C57)*(100-G$49))</f>
        <v>14634.236453202</v>
      </c>
      <c r="H57" s="6" t="n">
        <f aca="false">H$48*$B57/((100-$C57)*(100-H$49))</f>
        <v>17431.9581280788</v>
      </c>
      <c r="I57" s="6" t="n">
        <f aca="false">I$48*$B57/((100-$C57)*(100-I$49))</f>
        <v>7281.25</v>
      </c>
      <c r="J57" s="6" t="n">
        <f aca="false">J$48*$B57/((100-$C57)*(100-J$49))</f>
        <v>10545.2586206897</v>
      </c>
      <c r="K57" s="6" t="n">
        <f aca="false">K$48*$B57/((100-$C57)*(100-K$49))</f>
        <v>13809.2672413793</v>
      </c>
      <c r="L57" s="6" t="n">
        <f aca="false">L$48*$B57/((100-$C57)*(100-L$49))</f>
        <v>17073.275862069</v>
      </c>
      <c r="M57" s="6" t="n">
        <f aca="false">M$48*$B57/((100-$C57)*(100-M$49))</f>
        <v>20337.2844827586</v>
      </c>
      <c r="N57" s="25" t="n">
        <f aca="false">N$48*$B57/((100-$C57)*(100-N$49))</f>
        <v>8737.5</v>
      </c>
      <c r="O57" s="6" t="n">
        <f aca="false">O$48*$B57/((100-$C57)*(100-O$49))</f>
        <v>12654.3103448276</v>
      </c>
      <c r="P57" s="6" t="n">
        <f aca="false">P$48*$B57/((100-$C57)*(100-P$49))</f>
        <v>16571.1206896552</v>
      </c>
      <c r="Q57" s="6" t="n">
        <f aca="false">Q$48*$B57/((100-$C57)*(100-Q$49))</f>
        <v>20487.9310344828</v>
      </c>
      <c r="R57" s="6" t="n">
        <f aca="false">R$48*$B57/((100-$C57)*(100-R$49))</f>
        <v>24404.7413793103</v>
      </c>
    </row>
    <row r="58" customFormat="false" ht="12.8" hidden="false" customHeight="false" outlineLevel="0" collapsed="false">
      <c r="B58" s="17" t="n">
        <f aca="false">B55</f>
        <v>22700</v>
      </c>
      <c r="C58" s="13" t="n">
        <f aca="false">C55+$F$14</f>
        <v>42</v>
      </c>
      <c r="D58" s="6" t="n">
        <f aca="false">D$48*$B58/((100-$C58)*(100-D$49))</f>
        <v>8107.14285714286</v>
      </c>
      <c r="E58" s="6" t="n">
        <f aca="false">E$48*$B58/((100-$C58)*(100-E$49))</f>
        <v>11741.3793103448</v>
      </c>
      <c r="F58" s="6" t="n">
        <f aca="false">F$48*$B58/((100-$C58)*(100-F$49))</f>
        <v>15375.6157635468</v>
      </c>
      <c r="G58" s="6" t="n">
        <f aca="false">G$48*$B58/((100-$C58)*(100-G$49))</f>
        <v>19009.8522167488</v>
      </c>
      <c r="H58" s="6" t="n">
        <f aca="false">H$48*$B58/((100-$C58)*(100-H$49))</f>
        <v>22644.0886699507</v>
      </c>
      <c r="I58" s="6" t="n">
        <f aca="false">I$48*$B58/((100-$C58)*(100-I$49))</f>
        <v>9458.33333333333</v>
      </c>
      <c r="J58" s="6" t="n">
        <f aca="false">J$48*$B58/((100-$C58)*(100-J$49))</f>
        <v>13698.275862069</v>
      </c>
      <c r="K58" s="6" t="n">
        <f aca="false">K$48*$B58/((100-$C58)*(100-K$49))</f>
        <v>17938.2183908046</v>
      </c>
      <c r="L58" s="6" t="n">
        <f aca="false">L$48*$B58/((100-$C58)*(100-L$49))</f>
        <v>22178.1609195402</v>
      </c>
      <c r="M58" s="6" t="n">
        <f aca="false">M$48*$B58/((100-$C58)*(100-M$49))</f>
        <v>26418.1034482759</v>
      </c>
      <c r="N58" s="6" t="n">
        <f aca="false">N$48*$B58/((100-$C58)*(100-N$49))</f>
        <v>11350</v>
      </c>
      <c r="O58" s="6" t="n">
        <f aca="false">O$48*$B58/((100-$C58)*(100-O$49))</f>
        <v>16437.9310344828</v>
      </c>
      <c r="P58" s="6" t="n">
        <f aca="false">P$48*$B58/((100-$C58)*(100-P$49))</f>
        <v>21525.8620689655</v>
      </c>
      <c r="Q58" s="6" t="n">
        <f aca="false">Q$48*$B58/((100-$C58)*(100-Q$49))</f>
        <v>26613.7931034483</v>
      </c>
      <c r="R58" s="20" t="n">
        <f aca="false">R$48*$B58/((100-$C58)*(100-R$49))</f>
        <v>31701.724137931</v>
      </c>
    </row>
    <row r="59" customFormat="false" ht="12.8" hidden="false" customHeight="false" outlineLevel="0" collapsed="false">
      <c r="B59" s="15" t="s">
        <v>32</v>
      </c>
      <c r="C59" s="16" t="s">
        <v>25</v>
      </c>
      <c r="D59" s="13" t="n">
        <f aca="false">G4</f>
        <v>1298</v>
      </c>
      <c r="E59" s="13" t="n">
        <f aca="false">D59+$G$5</f>
        <v>2329</v>
      </c>
      <c r="F59" s="13" t="n">
        <f aca="false">E59+$G$5</f>
        <v>3360</v>
      </c>
      <c r="G59" s="13" t="n">
        <f aca="false">F59+$G$5</f>
        <v>4391</v>
      </c>
      <c r="H59" s="13" t="n">
        <f aca="false">G59+$G$5</f>
        <v>5422</v>
      </c>
      <c r="I59" s="13" t="n">
        <f aca="false">H59+$G$5</f>
        <v>6453</v>
      </c>
      <c r="J59" s="13" t="n">
        <f aca="false">I59+$G$5</f>
        <v>7484</v>
      </c>
      <c r="T59" s="14" t="n">
        <v>1450</v>
      </c>
      <c r="U59" s="14" t="n">
        <v>2456</v>
      </c>
      <c r="V59" s="14" t="n">
        <v>3462</v>
      </c>
      <c r="W59" s="14" t="n">
        <v>4468</v>
      </c>
      <c r="X59" s="14" t="n">
        <v>5474</v>
      </c>
      <c r="Y59" s="14" t="n">
        <v>6480</v>
      </c>
      <c r="Z59" s="14" t="n">
        <v>7486</v>
      </c>
    </row>
    <row r="60" customFormat="false" ht="12.8" hidden="false" customHeight="false" outlineLevel="0" collapsed="false">
      <c r="B60" s="15" t="s">
        <v>26</v>
      </c>
      <c r="C60" s="16" t="s">
        <v>27</v>
      </c>
      <c r="D60" s="13" t="n">
        <f aca="false">G10</f>
        <v>42</v>
      </c>
      <c r="E60" s="13" t="n">
        <f aca="false">D60</f>
        <v>42</v>
      </c>
      <c r="F60" s="13" t="n">
        <f aca="false">E60</f>
        <v>42</v>
      </c>
      <c r="G60" s="13" t="n">
        <f aca="false">F60</f>
        <v>42</v>
      </c>
      <c r="H60" s="13" t="n">
        <f aca="false">G60</f>
        <v>42</v>
      </c>
      <c r="I60" s="13" t="n">
        <f aca="false">H60</f>
        <v>42</v>
      </c>
      <c r="J60" s="13" t="n">
        <f aca="false">I60</f>
        <v>42</v>
      </c>
      <c r="T60" s="14" t="n">
        <v>35</v>
      </c>
      <c r="U60" s="14" t="n">
        <v>35</v>
      </c>
      <c r="V60" s="14" t="n">
        <v>35</v>
      </c>
      <c r="W60" s="14" t="n">
        <v>35</v>
      </c>
      <c r="X60" s="14" t="n">
        <v>35</v>
      </c>
      <c r="Y60" s="14" t="n">
        <v>35</v>
      </c>
      <c r="Z60" s="14" t="n">
        <v>35</v>
      </c>
    </row>
    <row r="61" customFormat="false" ht="12.8" hidden="false" customHeight="false" outlineLevel="0" collapsed="false">
      <c r="B61" s="17" t="n">
        <f aca="false">G7</f>
        <v>12250</v>
      </c>
      <c r="C61" s="13" t="n">
        <f aca="false">G13</f>
        <v>4</v>
      </c>
      <c r="D61" s="18" t="n">
        <f aca="false">D$59*$B61/((100-$C61)*(100-D$60))</f>
        <v>2855.69324712644</v>
      </c>
      <c r="E61" s="6" t="n">
        <f aca="false">E$59*$B61/((100-$C61)*(100-E$60))</f>
        <v>5123.96731321839</v>
      </c>
      <c r="F61" s="6" t="n">
        <f aca="false">F$59*$B61/((100-$C61)*(100-F$60))</f>
        <v>7392.24137931035</v>
      </c>
      <c r="G61" s="6" t="n">
        <f aca="false">G$59*$B61/((100-$C61)*(100-G$60))</f>
        <v>9660.5154454023</v>
      </c>
      <c r="H61" s="6" t="n">
        <f aca="false">H$59*$B61/((100-$C61)*(100-H$60))</f>
        <v>11928.7895114943</v>
      </c>
      <c r="I61" s="6" t="n">
        <f aca="false">I$59*$B61/((100-$C61)*(100-I$60))</f>
        <v>14197.0635775862</v>
      </c>
      <c r="J61" s="6" t="n">
        <f aca="false">J$59*$B61/((100-$C61)*(100-J$60))</f>
        <v>16465.3376436782</v>
      </c>
      <c r="T61" s="18" t="n">
        <v>2846.55448717949</v>
      </c>
      <c r="U61" s="6" t="n">
        <v>4821.47435897436</v>
      </c>
      <c r="V61" s="6" t="n">
        <v>6796.39423076923</v>
      </c>
      <c r="W61" s="6" t="n">
        <v>8771.3141025641</v>
      </c>
      <c r="X61" s="6" t="n">
        <v>10746.233974359</v>
      </c>
      <c r="Y61" s="6" t="n">
        <v>12721.1538461538</v>
      </c>
      <c r="Z61" s="6" t="n">
        <v>14696.0737179487</v>
      </c>
    </row>
    <row r="62" customFormat="false" ht="12.8" hidden="false" customHeight="false" outlineLevel="0" collapsed="false">
      <c r="B62" s="17" t="n">
        <f aca="false">B61+$G$8</f>
        <v>14255</v>
      </c>
      <c r="C62" s="13" t="n">
        <f aca="false">C61</f>
        <v>4</v>
      </c>
      <c r="D62" s="6" t="n">
        <f aca="false">D$59*$B62/((100-$C62)*(100-D$60))</f>
        <v>3323.0944683908</v>
      </c>
      <c r="E62" s="8" t="n">
        <f aca="false">E$59*$B62/((100-$C62)*(100-E$60))</f>
        <v>5962.6248204023</v>
      </c>
      <c r="F62" s="6" t="n">
        <f aca="false">F$59*$B62/((100-$C62)*(100-F$60))</f>
        <v>8602.15517241379</v>
      </c>
      <c r="G62" s="6" t="n">
        <f aca="false">G$59*$B62/((100-$C62)*(100-G$60))</f>
        <v>11241.6855244253</v>
      </c>
      <c r="H62" s="6" t="n">
        <f aca="false">H$59*$B62/((100-$C62)*(100-H$60))</f>
        <v>13881.2158764368</v>
      </c>
      <c r="I62" s="6" t="n">
        <f aca="false">I$59*$B62/((100-$C62)*(100-I$60))</f>
        <v>16520.7462284483</v>
      </c>
      <c r="J62" s="6" t="n">
        <f aca="false">J$59*$B62/((100-$C62)*(100-J$60))</f>
        <v>19160.2765804598</v>
      </c>
      <c r="T62" s="6" t="n">
        <v>3533.21314102564</v>
      </c>
      <c r="U62" s="6" t="n">
        <v>5984.53205128205</v>
      </c>
      <c r="V62" s="6" t="n">
        <v>8435.85096153846</v>
      </c>
      <c r="W62" s="6" t="n">
        <v>10887.1698717949</v>
      </c>
      <c r="X62" s="6" t="n">
        <v>13338.4887820513</v>
      </c>
      <c r="Y62" s="6" t="n">
        <v>15789.8076923077</v>
      </c>
      <c r="Z62" s="6" t="n">
        <v>18241.1266025641</v>
      </c>
    </row>
    <row r="63" customFormat="false" ht="12.8" hidden="false" customHeight="false" outlineLevel="0" collapsed="false">
      <c r="B63" s="17" t="n">
        <f aca="false">B62+$G$8</f>
        <v>16260</v>
      </c>
      <c r="C63" s="13" t="n">
        <f aca="false">C62</f>
        <v>4</v>
      </c>
      <c r="D63" s="6" t="n">
        <f aca="false">D$59*$B63/((100-$C63)*(100-D$60))</f>
        <v>3790.49568965517</v>
      </c>
      <c r="E63" s="6" t="n">
        <f aca="false">E$59*$B63/((100-$C63)*(100-E$60))</f>
        <v>6801.28232758621</v>
      </c>
      <c r="F63" s="6" t="n">
        <f aca="false">F$59*$B63/((100-$C63)*(100-F$60))</f>
        <v>9812.06896551724</v>
      </c>
      <c r="G63" s="6" t="n">
        <f aca="false">G$59*$B63/((100-$C63)*(100-G$60))</f>
        <v>12822.8556034483</v>
      </c>
      <c r="H63" s="6" t="n">
        <f aca="false">H$59*$B63/((100-$C63)*(100-H$60))</f>
        <v>15833.6422413793</v>
      </c>
      <c r="I63" s="6" t="n">
        <f aca="false">I$59*$B63/((100-$C63)*(100-I$60))</f>
        <v>18844.4288793103</v>
      </c>
      <c r="J63" s="6" t="n">
        <f aca="false">J$59*$B63/((100-$C63)*(100-J$60))</f>
        <v>21855.2155172414</v>
      </c>
      <c r="T63" s="6" t="n">
        <v>4219.8717948718</v>
      </c>
      <c r="U63" s="6" t="n">
        <v>7147.58974358974</v>
      </c>
      <c r="V63" s="6" t="n">
        <v>10075.3076923077</v>
      </c>
      <c r="W63" s="6" t="n">
        <v>13003.0256410256</v>
      </c>
      <c r="X63" s="6" t="n">
        <v>15930.7435897436</v>
      </c>
      <c r="Y63" s="6" t="n">
        <v>18858.4615384615</v>
      </c>
      <c r="Z63" s="6" t="n">
        <v>21786.1794871795</v>
      </c>
    </row>
    <row r="64" customFormat="false" ht="12.8" hidden="false" customHeight="false" outlineLevel="0" collapsed="false">
      <c r="B64" s="17" t="n">
        <f aca="false">B61</f>
        <v>12250</v>
      </c>
      <c r="C64" s="13" t="n">
        <f aca="false">C61+$G$14</f>
        <v>20</v>
      </c>
      <c r="D64" s="6" t="n">
        <f aca="false">D$59*$B64/((100-$C64)*(100-D$60))</f>
        <v>3426.83189655172</v>
      </c>
      <c r="E64" s="26" t="n">
        <f aca="false">E$59*$B64/((100-$C64)*(100-E$60))</f>
        <v>6148.76077586207</v>
      </c>
      <c r="F64" s="6" t="n">
        <f aca="false">F$59*$B64/((100-$C64)*(100-F$60))</f>
        <v>8870.68965517241</v>
      </c>
      <c r="G64" s="6" t="n">
        <f aca="false">G$59*$B64/((100-$C64)*(100-G$60))</f>
        <v>11592.6185344828</v>
      </c>
      <c r="H64" s="6" t="n">
        <f aca="false">H$59*$B64/((100-$C64)*(100-H$60))</f>
        <v>14314.5474137931</v>
      </c>
      <c r="I64" s="6" t="n">
        <f aca="false">I$59*$B64/((100-$C64)*(100-I$60))</f>
        <v>17036.4762931035</v>
      </c>
      <c r="J64" s="6" t="n">
        <f aca="false">J$59*$B64/((100-$C64)*(100-J$60))</f>
        <v>19758.4051724138</v>
      </c>
      <c r="T64" s="6" t="n">
        <v>3415.86538461538</v>
      </c>
      <c r="U64" s="6" t="n">
        <v>5785.76923076923</v>
      </c>
      <c r="V64" s="6" t="n">
        <v>8155.67307692308</v>
      </c>
      <c r="W64" s="6" t="n">
        <v>10525.5769230769</v>
      </c>
      <c r="X64" s="6" t="n">
        <v>12895.4807692308</v>
      </c>
      <c r="Y64" s="6" t="n">
        <v>15265.3846153846</v>
      </c>
      <c r="Z64" s="6" t="n">
        <v>17635.2884615385</v>
      </c>
    </row>
    <row r="65" customFormat="false" ht="12.8" hidden="false" customHeight="false" outlineLevel="0" collapsed="false">
      <c r="B65" s="17" t="n">
        <f aca="false">B62</f>
        <v>14255</v>
      </c>
      <c r="C65" s="13" t="n">
        <f aca="false">C62+$G$14</f>
        <v>20</v>
      </c>
      <c r="D65" s="6" t="n">
        <f aca="false">D$59*$B65/((100-$C65)*(100-D$60))</f>
        <v>3987.71336206897</v>
      </c>
      <c r="E65" s="11" t="n">
        <f aca="false">E$59*$B65/((100-$C65)*(100-E$60))</f>
        <v>7155.14978448276</v>
      </c>
      <c r="F65" s="6" t="n">
        <f aca="false">F$59*$B65/((100-$C65)*(100-F$60))</f>
        <v>10322.5862068966</v>
      </c>
      <c r="G65" s="10" t="n">
        <f aca="false">G$59*$B65/((100-$C65)*(100-G$60))</f>
        <v>13490.0226293103</v>
      </c>
      <c r="H65" s="6" t="n">
        <f aca="false">H$59*$B65/((100-$C65)*(100-H$60))</f>
        <v>16657.4590517241</v>
      </c>
      <c r="I65" s="6" t="n">
        <f aca="false">I$59*$B65/((100-$C65)*(100-I$60))</f>
        <v>19824.8954741379</v>
      </c>
      <c r="J65" s="6" t="n">
        <f aca="false">J$59*$B65/((100-$C65)*(100-J$60))</f>
        <v>22992.3318965517</v>
      </c>
      <c r="T65" s="6" t="n">
        <v>4239.85576923077</v>
      </c>
      <c r="U65" s="11" t="n">
        <v>7181.43846153846</v>
      </c>
      <c r="V65" s="6" t="n">
        <v>10123.0211538462</v>
      </c>
      <c r="W65" s="10" t="n">
        <v>13064.6038461538</v>
      </c>
      <c r="X65" s="6" t="n">
        <v>16006.1865384615</v>
      </c>
      <c r="Y65" s="6" t="n">
        <v>18947.7692307692</v>
      </c>
      <c r="Z65" s="6" t="n">
        <v>21889.3519230769</v>
      </c>
    </row>
    <row r="66" customFormat="false" ht="12.8" hidden="false" customHeight="false" outlineLevel="0" collapsed="false">
      <c r="B66" s="17" t="n">
        <f aca="false">B63</f>
        <v>16260</v>
      </c>
      <c r="C66" s="13" t="n">
        <f aca="false">C63+$G$14</f>
        <v>20</v>
      </c>
      <c r="D66" s="6" t="n">
        <f aca="false">D$59*$B66/((100-$C66)*(100-D$60))</f>
        <v>4548.59482758621</v>
      </c>
      <c r="E66" s="6" t="n">
        <f aca="false">E$59*$B66/((100-$C66)*(100-E$60))</f>
        <v>8161.53879310345</v>
      </c>
      <c r="F66" s="6" t="n">
        <f aca="false">F$59*$B66/((100-$C66)*(100-F$60))</f>
        <v>11774.4827586207</v>
      </c>
      <c r="G66" s="6" t="n">
        <f aca="false">G$59*$B66/((100-$C66)*(100-G$60))</f>
        <v>15387.4267241379</v>
      </c>
      <c r="H66" s="6" t="n">
        <f aca="false">H$59*$B66/((100-$C66)*(100-H$60))</f>
        <v>19000.3706896552</v>
      </c>
      <c r="I66" s="6" t="n">
        <f aca="false">I$59*$B66/((100-$C66)*(100-I$60))</f>
        <v>22613.3146551724</v>
      </c>
      <c r="J66" s="6" t="n">
        <f aca="false">J$59*$B66/((100-$C66)*(100-J$60))</f>
        <v>26226.2586206897</v>
      </c>
      <c r="T66" s="6" t="n">
        <v>5063.84615384615</v>
      </c>
      <c r="U66" s="6" t="n">
        <v>8577.10769230769</v>
      </c>
      <c r="V66" s="6" t="n">
        <v>12090.3692307692</v>
      </c>
      <c r="W66" s="6" t="n">
        <v>15603.6307692308</v>
      </c>
      <c r="X66" s="6" t="n">
        <v>19116.8923076923</v>
      </c>
      <c r="Y66" s="6" t="n">
        <v>22630.1538461538</v>
      </c>
      <c r="Z66" s="6" t="n">
        <v>26143.4153846154</v>
      </c>
    </row>
    <row r="67" customFormat="false" ht="12.8" hidden="false" customHeight="false" outlineLevel="0" collapsed="false">
      <c r="B67" s="17" t="n">
        <f aca="false">B64</f>
        <v>12250</v>
      </c>
      <c r="C67" s="13" t="n">
        <f aca="false">C64+$G$14</f>
        <v>36</v>
      </c>
      <c r="D67" s="6" t="n">
        <f aca="false">D$59*$B67/((100-$C67)*(100-D$60))</f>
        <v>4283.53987068966</v>
      </c>
      <c r="E67" s="6" t="n">
        <f aca="false">E$59*$B67/((100-$C67)*(100-E$60))</f>
        <v>7685.95096982759</v>
      </c>
      <c r="F67" s="6" t="n">
        <f aca="false">F$59*$B67/((100-$C67)*(100-F$60))</f>
        <v>11088.3620689655</v>
      </c>
      <c r="G67" s="6" t="n">
        <f aca="false">G$59*$B67/((100-$C67)*(100-G$60))</f>
        <v>14490.7731681034</v>
      </c>
      <c r="H67" s="6" t="n">
        <f aca="false">H$59*$B67/((100-$C67)*(100-H$60))</f>
        <v>17893.1842672414</v>
      </c>
      <c r="I67" s="6" t="n">
        <f aca="false">I$59*$B67/((100-$C67)*(100-I$60))</f>
        <v>21295.5953663793</v>
      </c>
      <c r="J67" s="6" t="n">
        <f aca="false">J$59*$B67/((100-$C67)*(100-J$60))</f>
        <v>24698.0064655172</v>
      </c>
      <c r="T67" s="6" t="n">
        <v>4269.83173076923</v>
      </c>
      <c r="U67" s="6" t="n">
        <v>7232.21153846154</v>
      </c>
      <c r="V67" s="6" t="n">
        <v>10194.5913461538</v>
      </c>
      <c r="W67" s="6" t="n">
        <v>13156.9711538462</v>
      </c>
      <c r="X67" s="6" t="n">
        <v>16119.3509615385</v>
      </c>
      <c r="Y67" s="6" t="n">
        <v>19081.7307692308</v>
      </c>
      <c r="Z67" s="6" t="n">
        <v>22044.1105769231</v>
      </c>
    </row>
    <row r="68" customFormat="false" ht="12.8" hidden="false" customHeight="false" outlineLevel="0" collapsed="false">
      <c r="B68" s="17" t="n">
        <f aca="false">B65</f>
        <v>14255</v>
      </c>
      <c r="C68" s="13" t="n">
        <f aca="false">C65+$G$14</f>
        <v>36</v>
      </c>
      <c r="D68" s="6" t="n">
        <f aca="false">D$59*$B68/((100-$C68)*(100-D$60))</f>
        <v>4984.64170258621</v>
      </c>
      <c r="E68" s="6" t="n">
        <f aca="false">E$59*$B68/((100-$C68)*(100-E$60))</f>
        <v>8943.93723060345</v>
      </c>
      <c r="F68" s="6" t="n">
        <f aca="false">F$59*$B68/((100-$C68)*(100-F$60))</f>
        <v>12903.2327586207</v>
      </c>
      <c r="G68" s="6" t="n">
        <f aca="false">G$59*$B68/((100-$C68)*(100-G$60))</f>
        <v>16862.5282866379</v>
      </c>
      <c r="H68" s="6" t="n">
        <f aca="false">H$59*$B68/((100-$C68)*(100-H$60))</f>
        <v>20821.8238146552</v>
      </c>
      <c r="I68" s="6" t="n">
        <f aca="false">I$59*$B68/((100-$C68)*(100-I$60))</f>
        <v>24781.1193426724</v>
      </c>
      <c r="J68" s="6" t="n">
        <f aca="false">J$59*$B68/((100-$C68)*(100-J$60))</f>
        <v>28740.4148706897</v>
      </c>
      <c r="T68" s="6" t="n">
        <v>5299.81971153846</v>
      </c>
      <c r="U68" s="6" t="n">
        <v>8976.79807692308</v>
      </c>
      <c r="V68" s="6" t="n">
        <v>12653.7764423077</v>
      </c>
      <c r="W68" s="6" t="n">
        <v>16330.7548076923</v>
      </c>
      <c r="X68" s="6" t="n">
        <v>20007.7331730769</v>
      </c>
      <c r="Y68" s="6" t="n">
        <v>23684.7115384615</v>
      </c>
      <c r="Z68" s="6" t="n">
        <v>27361.6899038462</v>
      </c>
    </row>
    <row r="69" customFormat="false" ht="12.8" hidden="false" customHeight="false" outlineLevel="0" collapsed="false">
      <c r="B69" s="17" t="n">
        <f aca="false">B66</f>
        <v>16260</v>
      </c>
      <c r="C69" s="13" t="n">
        <f aca="false">C66+$G$14</f>
        <v>36</v>
      </c>
      <c r="D69" s="6" t="n">
        <f aca="false">D$59*$B69/((100-$C69)*(100-D$60))</f>
        <v>5685.74353448276</v>
      </c>
      <c r="E69" s="6" t="n">
        <f aca="false">E$59*$B69/((100-$C69)*(100-E$60))</f>
        <v>10201.9234913793</v>
      </c>
      <c r="F69" s="6" t="n">
        <f aca="false">F$59*$B69/((100-$C69)*(100-F$60))</f>
        <v>14718.1034482759</v>
      </c>
      <c r="G69" s="6" t="n">
        <f aca="false">G$59*$B69/((100-$C69)*(100-G$60))</f>
        <v>19234.2834051724</v>
      </c>
      <c r="H69" s="6" t="n">
        <f aca="false">H$59*$B69/((100-$C69)*(100-H$60))</f>
        <v>23750.463362069</v>
      </c>
      <c r="I69" s="6" t="n">
        <f aca="false">I$59*$B69/((100-$C69)*(100-I$60))</f>
        <v>28266.6433189655</v>
      </c>
      <c r="J69" s="20" t="n">
        <f aca="false">J$59*$B69/((100-$C69)*(100-J$60))</f>
        <v>32782.8232758621</v>
      </c>
      <c r="T69" s="6" t="n">
        <v>6329.80769230769</v>
      </c>
      <c r="U69" s="6" t="n">
        <v>10721.3846153846</v>
      </c>
      <c r="V69" s="6" t="n">
        <v>15112.9615384615</v>
      </c>
      <c r="W69" s="6" t="n">
        <v>19504.5384615385</v>
      </c>
      <c r="X69" s="6" t="n">
        <v>23896.1153846154</v>
      </c>
      <c r="Y69" s="6" t="n">
        <v>28287.6923076923</v>
      </c>
      <c r="Z69" s="20" t="n">
        <v>32679.2692307692</v>
      </c>
    </row>
    <row r="70" customFormat="false" ht="12.8" hidden="false" customHeight="false" outlineLevel="0" collapsed="false">
      <c r="B70" s="15" t="s">
        <v>33</v>
      </c>
      <c r="C70" s="16" t="s">
        <v>25</v>
      </c>
      <c r="D70" s="13" t="n">
        <f aca="false">H4</f>
        <v>1445</v>
      </c>
      <c r="E70" s="13" t="n">
        <f aca="false">D70+$H$5</f>
        <v>2325</v>
      </c>
      <c r="F70" s="13" t="n">
        <f aca="false">E70+$H$5</f>
        <v>3205</v>
      </c>
      <c r="G70" s="13" t="n">
        <f aca="false">D70</f>
        <v>1445</v>
      </c>
      <c r="H70" s="13" t="n">
        <f aca="false">E70</f>
        <v>2325</v>
      </c>
      <c r="I70" s="13" t="n">
        <f aca="false">F70</f>
        <v>3205</v>
      </c>
      <c r="J70" s="13" t="n">
        <f aca="false">G70</f>
        <v>1445</v>
      </c>
      <c r="K70" s="13" t="n">
        <f aca="false">H70</f>
        <v>2325</v>
      </c>
      <c r="L70" s="13" t="n">
        <f aca="false">I70</f>
        <v>3205</v>
      </c>
      <c r="M70" s="13" t="n">
        <f aca="false">J70</f>
        <v>1445</v>
      </c>
      <c r="N70" s="13" t="n">
        <f aca="false">K70</f>
        <v>2325</v>
      </c>
      <c r="O70" s="13" t="n">
        <f aca="false">L70</f>
        <v>3205</v>
      </c>
      <c r="Q70" s="14" t="n">
        <v>1400</v>
      </c>
      <c r="R70" s="14" t="n">
        <v>2200</v>
      </c>
      <c r="S70" s="14" t="n">
        <v>3000</v>
      </c>
      <c r="T70" s="14" t="n">
        <v>1400</v>
      </c>
      <c r="U70" s="14" t="n">
        <v>2200</v>
      </c>
      <c r="V70" s="14" t="n">
        <v>3000</v>
      </c>
      <c r="W70" s="14" t="n">
        <v>1400</v>
      </c>
      <c r="X70" s="14" t="n">
        <v>2200</v>
      </c>
      <c r="Y70" s="14" t="n">
        <v>3000</v>
      </c>
      <c r="Z70" s="14" t="n">
        <v>1400</v>
      </c>
      <c r="AA70" s="14" t="n">
        <v>2200</v>
      </c>
      <c r="AB70" s="14" t="n">
        <v>3000</v>
      </c>
    </row>
    <row r="71" customFormat="false" ht="12.8" hidden="false" customHeight="false" outlineLevel="0" collapsed="false">
      <c r="B71" s="15" t="s">
        <v>26</v>
      </c>
      <c r="C71" s="16" t="s">
        <v>27</v>
      </c>
      <c r="D71" s="13" t="n">
        <f aca="false">H10</f>
        <v>31</v>
      </c>
      <c r="E71" s="13" t="n">
        <f aca="false">D71</f>
        <v>31</v>
      </c>
      <c r="F71" s="13" t="n">
        <f aca="false">E71</f>
        <v>31</v>
      </c>
      <c r="G71" s="13" t="n">
        <f aca="false">D71+$H$11</f>
        <v>40</v>
      </c>
      <c r="H71" s="13" t="n">
        <f aca="false">E71+$H$11</f>
        <v>40</v>
      </c>
      <c r="I71" s="13" t="n">
        <f aca="false">F71+$H$11</f>
        <v>40</v>
      </c>
      <c r="J71" s="13" t="n">
        <f aca="false">G71+$H$11</f>
        <v>49</v>
      </c>
      <c r="K71" s="13" t="n">
        <f aca="false">H71+$H$11</f>
        <v>49</v>
      </c>
      <c r="L71" s="13" t="n">
        <f aca="false">I71+$H$11</f>
        <v>49</v>
      </c>
      <c r="M71" s="13" t="n">
        <f aca="false">J71+$H$11</f>
        <v>58</v>
      </c>
      <c r="N71" s="13" t="n">
        <f aca="false">K71+$H$11</f>
        <v>58</v>
      </c>
      <c r="O71" s="13" t="n">
        <f aca="false">L71+$H$11</f>
        <v>58</v>
      </c>
      <c r="Q71" s="14" t="n">
        <v>30</v>
      </c>
      <c r="R71" s="14" t="n">
        <v>30</v>
      </c>
      <c r="S71" s="14" t="n">
        <v>30</v>
      </c>
      <c r="T71" s="14" t="n">
        <v>45</v>
      </c>
      <c r="U71" s="14" t="n">
        <v>45</v>
      </c>
      <c r="V71" s="14" t="n">
        <v>45</v>
      </c>
      <c r="W71" s="14" t="n">
        <v>60</v>
      </c>
      <c r="X71" s="14" t="n">
        <v>60</v>
      </c>
      <c r="Y71" s="14" t="n">
        <v>60</v>
      </c>
      <c r="Z71" s="14" t="n">
        <v>75</v>
      </c>
      <c r="AA71" s="14" t="n">
        <v>75</v>
      </c>
      <c r="AB71" s="14" t="n">
        <v>75</v>
      </c>
    </row>
    <row r="72" customFormat="false" ht="12.8" hidden="false" customHeight="false" outlineLevel="0" collapsed="false">
      <c r="B72" s="17" t="n">
        <f aca="false">H7</f>
        <v>13080</v>
      </c>
      <c r="C72" s="13" t="n">
        <f aca="false">H13</f>
        <v>0</v>
      </c>
      <c r="D72" s="18" t="n">
        <f aca="false">D$70*$B72/((100-$C72)*(100-D$71))</f>
        <v>2739.21739130435</v>
      </c>
      <c r="E72" s="6" t="n">
        <f aca="false">E$70*$B72/((100-$C72)*(100-E$71))</f>
        <v>4407.39130434783</v>
      </c>
      <c r="F72" s="19" t="n">
        <f aca="false">F$70*$B72/((100-$C72)*(100-F$71))</f>
        <v>6075.5652173913</v>
      </c>
      <c r="G72" s="6" t="n">
        <f aca="false">G$70*$B72/((100-$C72)*(100-G$71))</f>
        <v>3150.1</v>
      </c>
      <c r="H72" s="6" t="n">
        <f aca="false">H$70*$B72/((100-$C72)*(100-H$71))</f>
        <v>5068.5</v>
      </c>
      <c r="I72" s="6" t="n">
        <f aca="false">I$70*$B72/((100-$C72)*(100-I$71))</f>
        <v>6986.9</v>
      </c>
      <c r="J72" s="6" t="n">
        <f aca="false">J$70*$B72/((100-$C72)*(100-J$71))</f>
        <v>3706</v>
      </c>
      <c r="K72" s="6" t="n">
        <f aca="false">K$70*$B72/((100-$C72)*(100-K$71))</f>
        <v>5962.94117647059</v>
      </c>
      <c r="L72" s="6" t="n">
        <f aca="false">L$70*$B72/((100-$C72)*(100-L$71))</f>
        <v>8219.88235294118</v>
      </c>
      <c r="M72" s="6" t="n">
        <f aca="false">M$70*$B72/((100-$C72)*(100-M$71))</f>
        <v>4500.14285714286</v>
      </c>
      <c r="N72" s="6" t="n">
        <f aca="false">N$70*$B72/((100-$C72)*(100-N$71))</f>
        <v>7240.71428571429</v>
      </c>
      <c r="O72" s="6" t="n">
        <f aca="false">O$70*$B72/((100-$C72)*(100-O$71))</f>
        <v>9981.28571428571</v>
      </c>
      <c r="Q72" s="18" t="n">
        <v>2736.84210526316</v>
      </c>
      <c r="R72" s="6" t="n">
        <v>4300.75187969925</v>
      </c>
      <c r="S72" s="10" t="n">
        <v>5864.66165413534</v>
      </c>
      <c r="T72" s="6" t="n">
        <v>3483.25358851675</v>
      </c>
      <c r="U72" s="6" t="n">
        <v>5473.68421052632</v>
      </c>
      <c r="V72" s="6" t="n">
        <v>7464.11483253589</v>
      </c>
      <c r="W72" s="6" t="n">
        <v>4789.47368421053</v>
      </c>
      <c r="X72" s="6" t="n">
        <v>7526.31578947368</v>
      </c>
      <c r="Y72" s="6" t="n">
        <v>10263.1578947368</v>
      </c>
      <c r="Z72" s="6" t="n">
        <v>7663.15789473684</v>
      </c>
      <c r="AA72" s="6" t="n">
        <v>12042.1052631579</v>
      </c>
      <c r="AB72" s="6" t="n">
        <v>16421.0526315789</v>
      </c>
    </row>
    <row r="73" customFormat="false" ht="12.8" hidden="false" customHeight="false" outlineLevel="0" collapsed="false">
      <c r="B73" s="17" t="n">
        <f aca="false">B72+$H$8</f>
        <v>18245</v>
      </c>
      <c r="C73" s="13" t="n">
        <f aca="false">C72</f>
        <v>0</v>
      </c>
      <c r="D73" s="6" t="n">
        <f aca="false">D$70*$B73/((100-$C73)*(100-D$71))</f>
        <v>3820.8731884058</v>
      </c>
      <c r="E73" s="6" t="n">
        <f aca="false">E$70*$B73/((100-$C73)*(100-E$71))</f>
        <v>6147.77173913044</v>
      </c>
      <c r="F73" s="6" t="n">
        <f aca="false">F$70*$B73/((100-$C73)*(100-F$71))</f>
        <v>8474.67028985507</v>
      </c>
      <c r="G73" s="6" t="n">
        <f aca="false">G$70*$B73/((100-$C73)*(100-G$71))</f>
        <v>4394.00416666667</v>
      </c>
      <c r="H73" s="6" t="n">
        <f aca="false">H$70*$B73/((100-$C73)*(100-H$71))</f>
        <v>7069.9375</v>
      </c>
      <c r="I73" s="6" t="n">
        <f aca="false">I$70*$B73/((100-$C73)*(100-I$71))</f>
        <v>9745.87083333333</v>
      </c>
      <c r="J73" s="6" t="n">
        <f aca="false">J$70*$B73/((100-$C73)*(100-J$71))</f>
        <v>5169.41666666667</v>
      </c>
      <c r="K73" s="6" t="n">
        <f aca="false">K$70*$B73/((100-$C73)*(100-K$71))</f>
        <v>8317.57352941176</v>
      </c>
      <c r="L73" s="6" t="n">
        <f aca="false">L$70*$B73/((100-$C73)*(100-L$71))</f>
        <v>11465.7303921569</v>
      </c>
      <c r="M73" s="6" t="n">
        <f aca="false">M$70*$B73/((100-$C73)*(100-M$71))</f>
        <v>6277.14880952381</v>
      </c>
      <c r="N73" s="6" t="n">
        <f aca="false">N$70*$B73/((100-$C73)*(100-N$71))</f>
        <v>10099.9107142857</v>
      </c>
      <c r="O73" s="6" t="n">
        <f aca="false">O$70*$B73/((100-$C73)*(100-O$71))</f>
        <v>13922.6726190476</v>
      </c>
      <c r="Q73" s="6" t="n">
        <v>3163.15789473684</v>
      </c>
      <c r="R73" s="6" t="n">
        <v>4970.67669172932</v>
      </c>
      <c r="S73" s="6" t="n">
        <v>6778.1954887218</v>
      </c>
      <c r="T73" s="6" t="n">
        <v>4025.83732057416</v>
      </c>
      <c r="U73" s="6" t="n">
        <v>6326.31578947368</v>
      </c>
      <c r="V73" s="6" t="n">
        <v>8626.79425837321</v>
      </c>
      <c r="W73" s="6" t="n">
        <v>5535.52631578947</v>
      </c>
      <c r="X73" s="6" t="n">
        <v>8698.68421052632</v>
      </c>
      <c r="Y73" s="6" t="n">
        <v>11861.8421052632</v>
      </c>
      <c r="Z73" s="6" t="n">
        <v>8856.84210526316</v>
      </c>
      <c r="AA73" s="6" t="n">
        <v>13917.8947368421</v>
      </c>
      <c r="AB73" s="6" t="n">
        <v>18978.9473684211</v>
      </c>
    </row>
    <row r="74" customFormat="false" ht="12.8" hidden="false" customHeight="false" outlineLevel="0" collapsed="false">
      <c r="B74" s="17" t="n">
        <f aca="false">B73+$H$8</f>
        <v>23410</v>
      </c>
      <c r="C74" s="13" t="n">
        <f aca="false">C73</f>
        <v>0</v>
      </c>
      <c r="D74" s="6" t="n">
        <f aca="false">D$70*$B74/((100-$C74)*(100-D$71))</f>
        <v>4902.52898550725</v>
      </c>
      <c r="E74" s="6" t="n">
        <f aca="false">E$70*$B74/((100-$C74)*(100-E$71))</f>
        <v>7888.15217391304</v>
      </c>
      <c r="F74" s="6" t="n">
        <f aca="false">F$70*$B74/((100-$C74)*(100-F$71))</f>
        <v>10873.7753623188</v>
      </c>
      <c r="G74" s="6" t="n">
        <f aca="false">G$70*$B74/((100-$C74)*(100-G$71))</f>
        <v>5637.90833333333</v>
      </c>
      <c r="H74" s="6" t="n">
        <f aca="false">H$70*$B74/((100-$C74)*(100-H$71))</f>
        <v>9071.375</v>
      </c>
      <c r="I74" s="6" t="n">
        <f aca="false">I$70*$B74/((100-$C74)*(100-I$71))</f>
        <v>12504.8416666667</v>
      </c>
      <c r="J74" s="6" t="n">
        <f aca="false">J$70*$B74/((100-$C74)*(100-J$71))</f>
        <v>6632.83333333333</v>
      </c>
      <c r="K74" s="6" t="n">
        <f aca="false">K$70*$B74/((100-$C74)*(100-K$71))</f>
        <v>10672.2058823529</v>
      </c>
      <c r="L74" s="11" t="n">
        <f aca="false">L$70*$B74/((100-$C74)*(100-L$71))</f>
        <v>14711.5784313725</v>
      </c>
      <c r="M74" s="6" t="n">
        <f aca="false">M$70*$B74/((100-$C74)*(100-M$71))</f>
        <v>8054.15476190476</v>
      </c>
      <c r="N74" s="6" t="n">
        <f aca="false">N$70*$B74/((100-$C74)*(100-N$71))</f>
        <v>12959.1071428571</v>
      </c>
      <c r="O74" s="6" t="n">
        <f aca="false">O$70*$B74/((100-$C74)*(100-O$71))</f>
        <v>17864.0595238095</v>
      </c>
      <c r="Q74" s="6" t="n">
        <v>3589.47368421053</v>
      </c>
      <c r="R74" s="6" t="n">
        <v>5640.6015037594</v>
      </c>
      <c r="S74" s="6" t="n">
        <v>7691.72932330827</v>
      </c>
      <c r="T74" s="6" t="n">
        <v>4568.42105263158</v>
      </c>
      <c r="U74" s="6" t="n">
        <v>7178.94736842105</v>
      </c>
      <c r="V74" s="6" t="n">
        <v>9789.47368421053</v>
      </c>
      <c r="W74" s="6" t="n">
        <v>6281.57894736842</v>
      </c>
      <c r="X74" s="6" t="n">
        <v>9871.05263157895</v>
      </c>
      <c r="Y74" s="6" t="n">
        <v>13460.5263157895</v>
      </c>
      <c r="Z74" s="6" t="n">
        <v>10050.5263157895</v>
      </c>
      <c r="AA74" s="6" t="n">
        <v>15793.6842105263</v>
      </c>
      <c r="AB74" s="6" t="n">
        <v>21536.8421052632</v>
      </c>
    </row>
    <row r="75" customFormat="false" ht="12.8" hidden="false" customHeight="false" outlineLevel="0" collapsed="false">
      <c r="B75" s="17" t="n">
        <f aca="false">B74+$H$8</f>
        <v>28575</v>
      </c>
      <c r="C75" s="13" t="n">
        <f aca="false">C74</f>
        <v>0</v>
      </c>
      <c r="D75" s="6" t="n">
        <f aca="false">D$70*$B75/((100-$C75)*(100-D$71))</f>
        <v>5984.1847826087</v>
      </c>
      <c r="E75" s="6" t="n">
        <f aca="false">E$70*$B75/((100-$C75)*(100-E$71))</f>
        <v>9628.53260869565</v>
      </c>
      <c r="F75" s="6" t="n">
        <f aca="false">F$70*$B75/((100-$C75)*(100-F$71))</f>
        <v>13272.8804347826</v>
      </c>
      <c r="G75" s="6" t="n">
        <f aca="false">G$70*$B75/((100-$C75)*(100-G$71))</f>
        <v>6881.8125</v>
      </c>
      <c r="H75" s="6" t="n">
        <f aca="false">H$70*$B75/((100-$C75)*(100-H$71))</f>
        <v>11072.8125</v>
      </c>
      <c r="I75" s="6" t="n">
        <f aca="false">I$70*$B75/((100-$C75)*(100-I$71))</f>
        <v>15263.8125</v>
      </c>
      <c r="J75" s="6" t="n">
        <f aca="false">J$70*$B75/((100-$C75)*(100-J$71))</f>
        <v>8096.25</v>
      </c>
      <c r="K75" s="6" t="n">
        <f aca="false">K$70*$B75/((100-$C75)*(100-K$71))</f>
        <v>13026.8382352941</v>
      </c>
      <c r="L75" s="6" t="n">
        <f aca="false">L$70*$B75/((100-$C75)*(100-L$71))</f>
        <v>17957.4264705882</v>
      </c>
      <c r="M75" s="6" t="n">
        <f aca="false">M$70*$B75/((100-$C75)*(100-M$71))</f>
        <v>9831.16071428571</v>
      </c>
      <c r="N75" s="6" t="n">
        <f aca="false">N$70*$B75/((100-$C75)*(100-N$71))</f>
        <v>15818.3035714286</v>
      </c>
      <c r="O75" s="6" t="n">
        <f aca="false">O$70*$B75/((100-$C75)*(100-O$71))</f>
        <v>21805.4464285714</v>
      </c>
      <c r="Q75" s="6" t="n">
        <v>4015.78947368421</v>
      </c>
      <c r="R75" s="6" t="n">
        <v>6310.52631578947</v>
      </c>
      <c r="S75" s="6" t="n">
        <v>8605.26315789474</v>
      </c>
      <c r="T75" s="6" t="n">
        <v>5111.004784689</v>
      </c>
      <c r="U75" s="6" t="n">
        <v>8031.57894736842</v>
      </c>
      <c r="V75" s="6" t="n">
        <v>10952.1531100478</v>
      </c>
      <c r="W75" s="6" t="n">
        <v>7027.63157894737</v>
      </c>
      <c r="X75" s="6" t="n">
        <v>11043.4210526316</v>
      </c>
      <c r="Y75" s="6" t="n">
        <v>15059.2105263158</v>
      </c>
      <c r="Z75" s="6" t="n">
        <v>11244.2105263158</v>
      </c>
      <c r="AA75" s="6" t="n">
        <v>17669.4736842105</v>
      </c>
      <c r="AB75" s="6" t="n">
        <v>24094.7368421053</v>
      </c>
    </row>
    <row r="76" customFormat="false" ht="12.8" hidden="false" customHeight="false" outlineLevel="0" collapsed="false">
      <c r="B76" s="17" t="n">
        <f aca="false">B72</f>
        <v>13080</v>
      </c>
      <c r="C76" s="13" t="n">
        <f aca="false">C72+$H$14</f>
        <v>15</v>
      </c>
      <c r="D76" s="6" t="n">
        <f aca="false">D$70*$B76/((100-$C76)*(100-D$71))</f>
        <v>3222.60869565217</v>
      </c>
      <c r="E76" s="6" t="n">
        <f aca="false">E$70*$B76/((100-$C76)*(100-E$71))</f>
        <v>5185.16624040921</v>
      </c>
      <c r="F76" s="6" t="n">
        <f aca="false">F$70*$B76/((100-$C76)*(100-F$71))</f>
        <v>7147.72378516624</v>
      </c>
      <c r="G76" s="6" t="n">
        <f aca="false">G$70*$B76/((100-$C76)*(100-G$71))</f>
        <v>3706</v>
      </c>
      <c r="H76" s="6" t="n">
        <f aca="false">H$70*$B76/((100-$C76)*(100-H$71))</f>
        <v>5962.94117647059</v>
      </c>
      <c r="I76" s="6" t="n">
        <f aca="false">I$70*$B76/((100-$C76)*(100-I$71))</f>
        <v>8219.88235294118</v>
      </c>
      <c r="J76" s="6" t="n">
        <f aca="false">J$70*$B76/((100-$C76)*(100-J$71))</f>
        <v>4360</v>
      </c>
      <c r="K76" s="6" t="n">
        <f aca="false">K$70*$B76/((100-$C76)*(100-K$71))</f>
        <v>7015.22491349481</v>
      </c>
      <c r="L76" s="6" t="n">
        <f aca="false">L$70*$B76/((100-$C76)*(100-L$71))</f>
        <v>9670.44982698962</v>
      </c>
      <c r="M76" s="6" t="n">
        <f aca="false">M$70*$B76/((100-$C76)*(100-M$71))</f>
        <v>5294.28571428572</v>
      </c>
      <c r="N76" s="6" t="n">
        <f aca="false">N$70*$B76/((100-$C76)*(100-N$71))</f>
        <v>8518.48739495798</v>
      </c>
      <c r="O76" s="6" t="n">
        <f aca="false">O$70*$B76/((100-$C76)*(100-O$71))</f>
        <v>11742.6890756303</v>
      </c>
      <c r="Q76" s="6" t="n">
        <v>3058.82352941177</v>
      </c>
      <c r="R76" s="6" t="n">
        <v>4806.72268907563</v>
      </c>
      <c r="S76" s="6" t="n">
        <v>6554.6218487395</v>
      </c>
      <c r="T76" s="6" t="n">
        <v>3893.04812834225</v>
      </c>
      <c r="U76" s="6" t="n">
        <v>6117.64705882353</v>
      </c>
      <c r="V76" s="6" t="n">
        <v>8342.24598930481</v>
      </c>
      <c r="W76" s="6" t="n">
        <v>5352.94117647059</v>
      </c>
      <c r="X76" s="6" t="n">
        <v>8411.76470588235</v>
      </c>
      <c r="Y76" s="6" t="n">
        <v>11470.5882352941</v>
      </c>
      <c r="Z76" s="6" t="n">
        <v>8564.70588235294</v>
      </c>
      <c r="AA76" s="6" t="n">
        <v>13458.8235294118</v>
      </c>
      <c r="AB76" s="6" t="n">
        <v>18352.9411764706</v>
      </c>
    </row>
    <row r="77" customFormat="false" ht="12.8" hidden="false" customHeight="false" outlineLevel="0" collapsed="false">
      <c r="B77" s="17" t="n">
        <f aca="false">B73</f>
        <v>18245</v>
      </c>
      <c r="C77" s="13" t="n">
        <f aca="false">C73+$H$14</f>
        <v>15</v>
      </c>
      <c r="D77" s="6" t="n">
        <f aca="false">D$70*$B77/((100-$C77)*(100-D$71))</f>
        <v>4495.14492753623</v>
      </c>
      <c r="E77" s="6" t="n">
        <f aca="false">E$70*$B77/((100-$C77)*(100-E$71))</f>
        <v>7232.6726342711</v>
      </c>
      <c r="F77" s="6" t="n">
        <f aca="false">F$70*$B77/((100-$C77)*(100-F$71))</f>
        <v>9970.20034100597</v>
      </c>
      <c r="G77" s="6" t="n">
        <f aca="false">G$70*$B77/((100-$C77)*(100-G$71))</f>
        <v>5169.41666666667</v>
      </c>
      <c r="H77" s="6" t="n">
        <f aca="false">H$70*$B77/((100-$C77)*(100-H$71))</f>
        <v>8317.57352941176</v>
      </c>
      <c r="I77" s="6" t="n">
        <f aca="false">I$70*$B77/((100-$C77)*(100-I$71))</f>
        <v>11465.7303921569</v>
      </c>
      <c r="J77" s="6" t="n">
        <f aca="false">J$70*$B77/((100-$C77)*(100-J$71))</f>
        <v>6081.66666666667</v>
      </c>
      <c r="K77" s="6" t="n">
        <f aca="false">K$70*$B77/((100-$C77)*(100-K$71))</f>
        <v>9785.38062283737</v>
      </c>
      <c r="L77" s="6" t="n">
        <f aca="false">L$70*$B77/((100-$C77)*(100-L$71))</f>
        <v>13489.0945790081</v>
      </c>
      <c r="M77" s="6" t="n">
        <f aca="false">M$70*$B77/((100-$C77)*(100-M$71))</f>
        <v>7384.88095238095</v>
      </c>
      <c r="N77" s="6" t="n">
        <f aca="false">N$70*$B77/((100-$C77)*(100-N$71))</f>
        <v>11882.2478991597</v>
      </c>
      <c r="O77" s="6" t="n">
        <f aca="false">O$70*$B77/((100-$C77)*(100-O$71))</f>
        <v>16379.6148459384</v>
      </c>
      <c r="Q77" s="6" t="n">
        <v>3535.29411764706</v>
      </c>
      <c r="R77" s="6" t="n">
        <v>5555.46218487395</v>
      </c>
      <c r="S77" s="6" t="n">
        <v>7575.63025210084</v>
      </c>
      <c r="T77" s="6" t="n">
        <v>4499.46524064171</v>
      </c>
      <c r="U77" s="6" t="n">
        <v>7070.58823529412</v>
      </c>
      <c r="V77" s="6" t="n">
        <v>9641.71122994652</v>
      </c>
      <c r="W77" s="6" t="n">
        <v>6186.76470588235</v>
      </c>
      <c r="X77" s="6" t="n">
        <v>9722.05882352941</v>
      </c>
      <c r="Y77" s="6" t="n">
        <v>13257.3529411765</v>
      </c>
      <c r="Z77" s="6" t="n">
        <v>9898.82352941176</v>
      </c>
      <c r="AA77" s="6" t="n">
        <v>15555.2941176471</v>
      </c>
      <c r="AB77" s="6" t="n">
        <v>21211.7647058824</v>
      </c>
    </row>
    <row r="78" customFormat="false" ht="12.8" hidden="false" customHeight="false" outlineLevel="0" collapsed="false">
      <c r="B78" s="17" t="n">
        <f aca="false">B74</f>
        <v>23410</v>
      </c>
      <c r="C78" s="13" t="n">
        <f aca="false">C74+$H$14</f>
        <v>15</v>
      </c>
      <c r="D78" s="6" t="n">
        <f aca="false">D$70*$B78/((100-$C78)*(100-D$71))</f>
        <v>5767.68115942029</v>
      </c>
      <c r="E78" s="6" t="n">
        <f aca="false">E$70*$B78/((100-$C78)*(100-E$71))</f>
        <v>9280.17902813299</v>
      </c>
      <c r="F78" s="6" t="n">
        <f aca="false">F$70*$B78/((100-$C78)*(100-F$71))</f>
        <v>12792.6768968457</v>
      </c>
      <c r="G78" s="6" t="n">
        <f aca="false">G$70*$B78/((100-$C78)*(100-G$71))</f>
        <v>6632.83333333333</v>
      </c>
      <c r="H78" s="6" t="n">
        <f aca="false">H$70*$B78/((100-$C78)*(100-H$71))</f>
        <v>10672.2058823529</v>
      </c>
      <c r="I78" s="6" t="n">
        <f aca="false">I$70*$B78/((100-$C78)*(100-I$71))</f>
        <v>14711.5784313725</v>
      </c>
      <c r="J78" s="6" t="n">
        <f aca="false">J$70*$B78/((100-$C78)*(100-J$71))</f>
        <v>7803.33333333333</v>
      </c>
      <c r="K78" s="6" t="n">
        <f aca="false">K$70*$B78/((100-$C78)*(100-K$71))</f>
        <v>12555.5363321799</v>
      </c>
      <c r="L78" s="27" t="n">
        <f aca="false">L$70*$B78/((100-$C78)*(100-L$71))</f>
        <v>17307.7393310265</v>
      </c>
      <c r="M78" s="6" t="n">
        <f aca="false">M$70*$B78/((100-$C78)*(100-M$71))</f>
        <v>9475.47619047619</v>
      </c>
      <c r="N78" s="6" t="n">
        <f aca="false">N$70*$B78/((100-$C78)*(100-N$71))</f>
        <v>15246.0084033613</v>
      </c>
      <c r="O78" s="6" t="n">
        <f aca="false">O$70*$B78/((100-$C78)*(100-O$71))</f>
        <v>21016.5406162465</v>
      </c>
      <c r="Q78" s="6" t="n">
        <v>4011.76470588235</v>
      </c>
      <c r="R78" s="6" t="n">
        <v>6304.20168067227</v>
      </c>
      <c r="S78" s="6" t="n">
        <v>8596.63865546218</v>
      </c>
      <c r="T78" s="6" t="n">
        <v>5105.88235294118</v>
      </c>
      <c r="U78" s="6" t="n">
        <v>8023.52941176471</v>
      </c>
      <c r="V78" s="6" t="n">
        <v>10941.1764705882</v>
      </c>
      <c r="W78" s="6" t="n">
        <v>7020.58823529412</v>
      </c>
      <c r="X78" s="6" t="n">
        <v>11032.3529411765</v>
      </c>
      <c r="Y78" s="11" t="n">
        <v>15044.1176470588</v>
      </c>
      <c r="Z78" s="6" t="n">
        <v>11232.9411764706</v>
      </c>
      <c r="AA78" s="6" t="n">
        <v>17651.7647058824</v>
      </c>
      <c r="AB78" s="6" t="n">
        <v>24070.5882352941</v>
      </c>
    </row>
    <row r="79" customFormat="false" ht="12.8" hidden="false" customHeight="false" outlineLevel="0" collapsed="false">
      <c r="B79" s="17" t="n">
        <f aca="false">B75</f>
        <v>28575</v>
      </c>
      <c r="C79" s="13" t="n">
        <f aca="false">C75+$H$14</f>
        <v>15</v>
      </c>
      <c r="D79" s="6" t="n">
        <f aca="false">D$70*$B79/((100-$C79)*(100-D$71))</f>
        <v>7040.21739130435</v>
      </c>
      <c r="E79" s="6" t="n">
        <f aca="false">E$70*$B79/((100-$C79)*(100-E$71))</f>
        <v>11327.6854219949</v>
      </c>
      <c r="F79" s="6" t="n">
        <f aca="false">F$70*$B79/((100-$C79)*(100-F$71))</f>
        <v>15615.1534526854</v>
      </c>
      <c r="G79" s="6" t="n">
        <f aca="false">G$70*$B79/((100-$C79)*(100-G$71))</f>
        <v>8096.25</v>
      </c>
      <c r="H79" s="6" t="n">
        <f aca="false">H$70*$B79/((100-$C79)*(100-H$71))</f>
        <v>13026.8382352941</v>
      </c>
      <c r="I79" s="6" t="n">
        <f aca="false">I$70*$B79/((100-$C79)*(100-I$71))</f>
        <v>17957.4264705882</v>
      </c>
      <c r="J79" s="6" t="n">
        <f aca="false">J$70*$B79/((100-$C79)*(100-J$71))</f>
        <v>9525</v>
      </c>
      <c r="K79" s="6" t="n">
        <f aca="false">K$70*$B79/((100-$C79)*(100-K$71))</f>
        <v>15325.6920415225</v>
      </c>
      <c r="L79" s="6" t="n">
        <f aca="false">L$70*$B79/((100-$C79)*(100-L$71))</f>
        <v>21126.384083045</v>
      </c>
      <c r="M79" s="6" t="n">
        <f aca="false">M$70*$B79/((100-$C79)*(100-M$71))</f>
        <v>11566.0714285714</v>
      </c>
      <c r="N79" s="6" t="n">
        <f aca="false">N$70*$B79/((100-$C79)*(100-N$71))</f>
        <v>18609.768907563</v>
      </c>
      <c r="O79" s="6" t="n">
        <f aca="false">O$70*$B79/((100-$C79)*(100-O$71))</f>
        <v>25653.4663865546</v>
      </c>
      <c r="Q79" s="6" t="n">
        <v>4488.23529411765</v>
      </c>
      <c r="R79" s="6" t="n">
        <v>7052.94117647059</v>
      </c>
      <c r="S79" s="6" t="n">
        <v>9617.64705882353</v>
      </c>
      <c r="T79" s="6" t="n">
        <v>5712.29946524064</v>
      </c>
      <c r="U79" s="6" t="n">
        <v>8976.47058823529</v>
      </c>
      <c r="V79" s="6" t="n">
        <v>12240.6417112299</v>
      </c>
      <c r="W79" s="6" t="n">
        <v>7854.41176470588</v>
      </c>
      <c r="X79" s="6" t="n">
        <v>12342.6470588235</v>
      </c>
      <c r="Y79" s="6" t="n">
        <v>16830.8823529412</v>
      </c>
      <c r="Z79" s="6" t="n">
        <v>12567.0588235294</v>
      </c>
      <c r="AA79" s="6" t="n">
        <v>19748.2352941176</v>
      </c>
      <c r="AB79" s="6" t="n">
        <v>26929.4117647059</v>
      </c>
    </row>
    <row r="80" customFormat="false" ht="12.8" hidden="false" customHeight="false" outlineLevel="0" collapsed="false">
      <c r="B80" s="17" t="n">
        <f aca="false">B76</f>
        <v>13080</v>
      </c>
      <c r="C80" s="13" t="n">
        <f aca="false">C76+$H$14</f>
        <v>30</v>
      </c>
      <c r="D80" s="6" t="n">
        <f aca="false">D$70*$B80/((100-$C80)*(100-D$71))</f>
        <v>3913.16770186335</v>
      </c>
      <c r="E80" s="6" t="n">
        <f aca="false">E$70*$B80/((100-$C80)*(100-E$71))</f>
        <v>6296.27329192547</v>
      </c>
      <c r="F80" s="6" t="n">
        <f aca="false">F$70*$B80/((100-$C80)*(100-F$71))</f>
        <v>8679.37888198758</v>
      </c>
      <c r="G80" s="6" t="n">
        <f aca="false">G$70*$B80/((100-$C80)*(100-G$71))</f>
        <v>4500.14285714286</v>
      </c>
      <c r="H80" s="6" t="n">
        <f aca="false">H$70*$B80/((100-$C80)*(100-H$71))</f>
        <v>7240.71428571429</v>
      </c>
      <c r="I80" s="6" t="n">
        <f aca="false">I$70*$B80/((100-$C80)*(100-I$71))</f>
        <v>9981.28571428571</v>
      </c>
      <c r="J80" s="6" t="n">
        <f aca="false">J$70*$B80/((100-$C80)*(100-J$71))</f>
        <v>5294.28571428572</v>
      </c>
      <c r="K80" s="6" t="n">
        <f aca="false">K$70*$B80/((100-$C80)*(100-K$71))</f>
        <v>8518.48739495798</v>
      </c>
      <c r="L80" s="6" t="n">
        <f aca="false">L$70*$B80/((100-$C80)*(100-L$71))</f>
        <v>11742.6890756303</v>
      </c>
      <c r="M80" s="6" t="n">
        <f aca="false">M$70*$B80/((100-$C80)*(100-M$71))</f>
        <v>6428.77551020408</v>
      </c>
      <c r="N80" s="6" t="n">
        <f aca="false">N$70*$B80/((100-$C80)*(100-N$71))</f>
        <v>10343.8775510204</v>
      </c>
      <c r="O80" s="6" t="n">
        <f aca="false">O$70*$B80/((100-$C80)*(100-O$71))</f>
        <v>14258.9795918367</v>
      </c>
      <c r="Q80" s="6" t="n">
        <v>3466.66666666667</v>
      </c>
      <c r="R80" s="6" t="n">
        <v>5447.61904761905</v>
      </c>
      <c r="S80" s="6" t="n">
        <v>7428.57142857143</v>
      </c>
      <c r="T80" s="6" t="n">
        <v>4412.12121212121</v>
      </c>
      <c r="U80" s="6" t="n">
        <v>6933.33333333333</v>
      </c>
      <c r="V80" s="6" t="n">
        <v>9454.54545454545</v>
      </c>
      <c r="W80" s="6" t="n">
        <v>6066.66666666667</v>
      </c>
      <c r="X80" s="6" t="n">
        <v>9533.33333333333</v>
      </c>
      <c r="Y80" s="6" t="n">
        <v>13000</v>
      </c>
      <c r="Z80" s="6" t="n">
        <v>9706.66666666667</v>
      </c>
      <c r="AA80" s="6" t="n">
        <v>15253.3333333333</v>
      </c>
      <c r="AB80" s="6" t="n">
        <v>20800</v>
      </c>
    </row>
    <row r="81" customFormat="false" ht="12.8" hidden="false" customHeight="false" outlineLevel="0" collapsed="false">
      <c r="B81" s="17" t="n">
        <f aca="false">B77</f>
        <v>18245</v>
      </c>
      <c r="C81" s="13" t="n">
        <f aca="false">C77+$H$14</f>
        <v>30</v>
      </c>
      <c r="D81" s="6" t="n">
        <f aca="false">D$70*$B81/((100-$C81)*(100-D$71))</f>
        <v>5458.39026915114</v>
      </c>
      <c r="E81" s="6" t="n">
        <f aca="false">E$70*$B81/((100-$C81)*(100-E$71))</f>
        <v>8782.53105590062</v>
      </c>
      <c r="F81" s="6" t="n">
        <f aca="false">F$70*$B81/((100-$C81)*(100-F$71))</f>
        <v>12106.6718426501</v>
      </c>
      <c r="G81" s="6" t="n">
        <f aca="false">G$70*$B81/((100-$C81)*(100-G$71))</f>
        <v>6277.14880952381</v>
      </c>
      <c r="H81" s="6" t="n">
        <f aca="false">H$70*$B81/((100-$C81)*(100-H$71))</f>
        <v>10099.9107142857</v>
      </c>
      <c r="I81" s="6" t="n">
        <f aca="false">I$70*$B81/((100-$C81)*(100-I$71))</f>
        <v>13922.6726190476</v>
      </c>
      <c r="J81" s="6" t="n">
        <f aca="false">J$70*$B81/((100-$C81)*(100-J$71))</f>
        <v>7384.88095238095</v>
      </c>
      <c r="K81" s="6" t="n">
        <f aca="false">K$70*$B81/((100-$C81)*(100-K$71))</f>
        <v>11882.2478991597</v>
      </c>
      <c r="L81" s="6" t="n">
        <f aca="false">L$70*$B81/((100-$C81)*(100-L$71))</f>
        <v>16379.6148459384</v>
      </c>
      <c r="M81" s="6" t="n">
        <f aca="false">M$70*$B81/((100-$C81)*(100-M$71))</f>
        <v>8967.35544217687</v>
      </c>
      <c r="N81" s="6" t="n">
        <f aca="false">N$70*$B81/((100-$C81)*(100-N$71))</f>
        <v>14428.443877551</v>
      </c>
      <c r="O81" s="6" t="n">
        <f aca="false">O$70*$B81/((100-$C81)*(100-O$71))</f>
        <v>19889.5323129252</v>
      </c>
      <c r="Q81" s="6" t="n">
        <v>4006.66666666667</v>
      </c>
      <c r="R81" s="6" t="n">
        <v>6296.19047619048</v>
      </c>
      <c r="S81" s="6" t="n">
        <v>8585.71428571429</v>
      </c>
      <c r="T81" s="6" t="n">
        <v>5099.39393939394</v>
      </c>
      <c r="U81" s="6" t="n">
        <v>8013.33333333333</v>
      </c>
      <c r="V81" s="6" t="n">
        <v>10927.2727272727</v>
      </c>
      <c r="W81" s="6" t="n">
        <v>7011.66666666667</v>
      </c>
      <c r="X81" s="6" t="n">
        <v>11018.3333333333</v>
      </c>
      <c r="Y81" s="6" t="n">
        <v>15025</v>
      </c>
      <c r="Z81" s="6" t="n">
        <v>11218.6666666667</v>
      </c>
      <c r="AA81" s="6" t="n">
        <v>17629.3333333333</v>
      </c>
      <c r="AB81" s="6" t="n">
        <v>24040</v>
      </c>
    </row>
    <row r="82" customFormat="false" ht="12.8" hidden="false" customHeight="false" outlineLevel="0" collapsed="false">
      <c r="B82" s="17" t="n">
        <f aca="false">B78</f>
        <v>23410</v>
      </c>
      <c r="C82" s="13" t="n">
        <f aca="false">C78+$H$14</f>
        <v>30</v>
      </c>
      <c r="D82" s="6" t="n">
        <f aca="false">D$70*$B82/((100-$C82)*(100-D$71))</f>
        <v>7003.61283643892</v>
      </c>
      <c r="E82" s="6" t="n">
        <f aca="false">E$70*$B82/((100-$C82)*(100-E$71))</f>
        <v>11268.7888198758</v>
      </c>
      <c r="F82" s="6" t="n">
        <f aca="false">F$70*$B82/((100-$C82)*(100-F$71))</f>
        <v>15533.9648033126</v>
      </c>
      <c r="G82" s="6" t="n">
        <f aca="false">G$70*$B82/((100-$C82)*(100-G$71))</f>
        <v>8054.15476190476</v>
      </c>
      <c r="H82" s="6" t="n">
        <f aca="false">H$70*$B82/((100-$C82)*(100-H$71))</f>
        <v>12959.1071428571</v>
      </c>
      <c r="I82" s="6" t="n">
        <f aca="false">I$70*$B82/((100-$C82)*(100-I$71))</f>
        <v>17864.0595238095</v>
      </c>
      <c r="J82" s="6" t="n">
        <f aca="false">J$70*$B82/((100-$C82)*(100-J$71))</f>
        <v>9475.47619047619</v>
      </c>
      <c r="K82" s="6" t="n">
        <f aca="false">K$70*$B82/((100-$C82)*(100-K$71))</f>
        <v>15246.0084033613</v>
      </c>
      <c r="L82" s="6" t="n">
        <f aca="false">L$70*$B82/((100-$C82)*(100-L$71))</f>
        <v>21016.5406162465</v>
      </c>
      <c r="M82" s="6" t="n">
        <f aca="false">M$70*$B82/((100-$C82)*(100-M$71))</f>
        <v>11505.9353741497</v>
      </c>
      <c r="N82" s="6" t="n">
        <f aca="false">N$70*$B82/((100-$C82)*(100-N$71))</f>
        <v>18513.0102040816</v>
      </c>
      <c r="O82" s="6" t="n">
        <f aca="false">O$70*$B82/((100-$C82)*(100-O$71))</f>
        <v>25520.0850340136</v>
      </c>
      <c r="Q82" s="6" t="n">
        <v>4546.66666666667</v>
      </c>
      <c r="R82" s="6" t="n">
        <v>7144.76190476191</v>
      </c>
      <c r="S82" s="6" t="n">
        <v>9742.85714285714</v>
      </c>
      <c r="T82" s="6" t="n">
        <v>5786.66666666667</v>
      </c>
      <c r="U82" s="6" t="n">
        <v>9093.33333333333</v>
      </c>
      <c r="V82" s="6" t="n">
        <v>12400</v>
      </c>
      <c r="W82" s="6" t="n">
        <v>7956.66666666667</v>
      </c>
      <c r="X82" s="6" t="n">
        <v>12503.3333333333</v>
      </c>
      <c r="Y82" s="6" t="n">
        <v>17050</v>
      </c>
      <c r="Z82" s="6" t="n">
        <v>12730.6666666667</v>
      </c>
      <c r="AA82" s="6" t="n">
        <v>20005.3333333333</v>
      </c>
      <c r="AB82" s="6" t="n">
        <v>27280</v>
      </c>
    </row>
    <row r="83" customFormat="false" ht="12.8" hidden="false" customHeight="false" outlineLevel="0" collapsed="false">
      <c r="B83" s="17" t="n">
        <f aca="false">B79</f>
        <v>28575</v>
      </c>
      <c r="C83" s="13" t="n">
        <f aca="false">C79+$H$14</f>
        <v>30</v>
      </c>
      <c r="D83" s="6" t="n">
        <f aca="false">D$70*$B83/((100-$C83)*(100-D$71))</f>
        <v>8548.83540372671</v>
      </c>
      <c r="E83" s="6" t="n">
        <f aca="false">E$70*$B83/((100-$C83)*(100-E$71))</f>
        <v>13755.0465838509</v>
      </c>
      <c r="F83" s="6" t="n">
        <f aca="false">F$70*$B83/((100-$C83)*(100-F$71))</f>
        <v>18961.2577639752</v>
      </c>
      <c r="G83" s="6" t="n">
        <f aca="false">G$70*$B83/((100-$C83)*(100-G$71))</f>
        <v>9831.16071428571</v>
      </c>
      <c r="H83" s="6" t="n">
        <f aca="false">H$70*$B83/((100-$C83)*(100-H$71))</f>
        <v>15818.3035714286</v>
      </c>
      <c r="I83" s="6" t="n">
        <f aca="false">I$70*$B83/((100-$C83)*(100-I$71))</f>
        <v>21805.4464285714</v>
      </c>
      <c r="J83" s="6" t="n">
        <f aca="false">J$70*$B83/((100-$C83)*(100-J$71))</f>
        <v>11566.0714285714</v>
      </c>
      <c r="K83" s="6" t="n">
        <f aca="false">K$70*$B83/((100-$C83)*(100-K$71))</f>
        <v>18609.768907563</v>
      </c>
      <c r="L83" s="6" t="n">
        <f aca="false">L$70*$B83/((100-$C83)*(100-L$71))</f>
        <v>25653.4663865546</v>
      </c>
      <c r="M83" s="10" t="n">
        <f aca="false">M$70*$B83/((100-$C83)*(100-M$71))</f>
        <v>14044.5153061224</v>
      </c>
      <c r="N83" s="6" t="n">
        <f aca="false">N$70*$B83/((100-$C83)*(100-N$71))</f>
        <v>22597.5765306122</v>
      </c>
      <c r="O83" s="20" t="n">
        <f aca="false">O$70*$B83/((100-$C83)*(100-O$71))</f>
        <v>31150.637755102</v>
      </c>
      <c r="Q83" s="6" t="n">
        <v>5086.66666666667</v>
      </c>
      <c r="R83" s="6" t="n">
        <v>7993.33333333333</v>
      </c>
      <c r="S83" s="6" t="n">
        <v>10900</v>
      </c>
      <c r="T83" s="6" t="n">
        <v>6473.93939393939</v>
      </c>
      <c r="U83" s="6" t="n">
        <v>10173.3333333333</v>
      </c>
      <c r="V83" s="6" t="n">
        <v>13872.7272727273</v>
      </c>
      <c r="W83" s="6" t="n">
        <v>8901.66666666667</v>
      </c>
      <c r="X83" s="6" t="n">
        <v>13988.3333333333</v>
      </c>
      <c r="Y83" s="6" t="n">
        <v>19075</v>
      </c>
      <c r="Z83" s="10" t="n">
        <v>14242.6666666667</v>
      </c>
      <c r="AA83" s="6" t="n">
        <v>22381.3333333333</v>
      </c>
      <c r="AB83" s="20" t="n">
        <v>30520</v>
      </c>
    </row>
    <row r="84" customFormat="false" ht="12.8" hidden="false" customHeight="false" outlineLevel="0" collapsed="false">
      <c r="B84" s="15" t="s">
        <v>34</v>
      </c>
      <c r="C84" s="16" t="s">
        <v>25</v>
      </c>
      <c r="D84" s="13" t="n">
        <f aca="false">I4</f>
        <v>1450</v>
      </c>
      <c r="E84" s="13" t="n">
        <f aca="false">D84+$I$5</f>
        <v>2213</v>
      </c>
      <c r="F84" s="13" t="n">
        <f aca="false">E84+$I$5</f>
        <v>2976</v>
      </c>
      <c r="G84" s="13" t="n">
        <f aca="false">F84+$I$5</f>
        <v>3739</v>
      </c>
      <c r="H84" s="13" t="n">
        <f aca="false">D84</f>
        <v>1450</v>
      </c>
      <c r="I84" s="13" t="n">
        <f aca="false">E84</f>
        <v>2213</v>
      </c>
      <c r="J84" s="13" t="n">
        <f aca="false">F84</f>
        <v>2976</v>
      </c>
      <c r="K84" s="13" t="n">
        <f aca="false">G84</f>
        <v>3739</v>
      </c>
    </row>
    <row r="85" customFormat="false" ht="12.8" hidden="false" customHeight="false" outlineLevel="0" collapsed="false">
      <c r="B85" s="15" t="s">
        <v>26</v>
      </c>
      <c r="C85" s="16" t="s">
        <v>27</v>
      </c>
      <c r="D85" s="13" t="n">
        <f aca="false">I10</f>
        <v>37</v>
      </c>
      <c r="E85" s="13" t="n">
        <f aca="false">D85</f>
        <v>37</v>
      </c>
      <c r="F85" s="13" t="n">
        <f aca="false">E85</f>
        <v>37</v>
      </c>
      <c r="G85" s="13" t="n">
        <f aca="false">F85</f>
        <v>37</v>
      </c>
      <c r="H85" s="13" t="n">
        <f aca="false">D85+$I$11</f>
        <v>50</v>
      </c>
      <c r="I85" s="13" t="n">
        <f aca="false">E85+$I$11</f>
        <v>50</v>
      </c>
      <c r="J85" s="13" t="n">
        <f aca="false">F85+$I$11</f>
        <v>50</v>
      </c>
      <c r="K85" s="13" t="n">
        <f aca="false">G85+$I$11</f>
        <v>50</v>
      </c>
    </row>
    <row r="86" customFormat="false" ht="12.8" hidden="false" customHeight="false" outlineLevel="0" collapsed="false">
      <c r="B86" s="17" t="n">
        <f aca="false">I7</f>
        <v>12125</v>
      </c>
      <c r="C86" s="13" t="n">
        <f aca="false">I13</f>
        <v>0</v>
      </c>
      <c r="D86" s="18" t="n">
        <f aca="false">D$84*$B86/((100-$C86)*(100-D$85))</f>
        <v>2790.6746031746</v>
      </c>
      <c r="E86" s="6" t="n">
        <f aca="false">E$84*$B86/((100-$C86)*(100-E$85))</f>
        <v>4259.14682539683</v>
      </c>
      <c r="F86" s="6" t="n">
        <f aca="false">F$84*$B86/((100-$C86)*(100-F$85))</f>
        <v>5727.61904761905</v>
      </c>
      <c r="G86" s="10" t="n">
        <f aca="false">G$84*$B86/((100-$C86)*(100-G$85))</f>
        <v>7196.09126984127</v>
      </c>
      <c r="H86" s="6" t="n">
        <f aca="false">H$84*$B86/((100-$C86)*(100-H$85))</f>
        <v>3516.25</v>
      </c>
      <c r="I86" s="6" t="n">
        <f aca="false">I$84*$B86/((100-$C86)*(100-I$85))</f>
        <v>5366.525</v>
      </c>
      <c r="J86" s="6" t="n">
        <f aca="false">J$84*$B86/((100-$C86)*(100-J$85))</f>
        <v>7216.8</v>
      </c>
      <c r="K86" s="6" t="n">
        <f aca="false">K$84*$B86/((100-$C86)*(100-K$85))</f>
        <v>9067.075</v>
      </c>
    </row>
    <row r="87" customFormat="false" ht="12.8" hidden="false" customHeight="false" outlineLevel="0" collapsed="false">
      <c r="B87" s="17" t="n">
        <f aca="false">B86+$I$8</f>
        <v>16100</v>
      </c>
      <c r="C87" s="13" t="n">
        <f aca="false">C86</f>
        <v>0</v>
      </c>
      <c r="D87" s="6" t="n">
        <f aca="false">D$84*$B87/((100-$C87)*(100-D$85))</f>
        <v>3705.55555555556</v>
      </c>
      <c r="E87" s="6" t="n">
        <f aca="false">E$84*$B87/((100-$C87)*(100-E$85))</f>
        <v>5655.44444444444</v>
      </c>
      <c r="F87" s="6" t="n">
        <f aca="false">F$84*$B87/((100-$C87)*(100-F$85))</f>
        <v>7605.33333333333</v>
      </c>
      <c r="G87" s="6" t="n">
        <f aca="false">G$84*$B87/((100-$C87)*(100-G$85))</f>
        <v>9555.22222222222</v>
      </c>
      <c r="H87" s="6" t="n">
        <f aca="false">H$84*$B87/((100-$C87)*(100-H$85))</f>
        <v>4669</v>
      </c>
      <c r="I87" s="6" t="n">
        <f aca="false">I$84*$B87/((100-$C87)*(100-I$85))</f>
        <v>7125.86</v>
      </c>
      <c r="J87" s="6" t="n">
        <f aca="false">J$84*$B87/((100-$C87)*(100-J$85))</f>
        <v>9582.72</v>
      </c>
      <c r="K87" s="6" t="n">
        <f aca="false">K$84*$B87/((100-$C87)*(100-K$85))</f>
        <v>12039.58</v>
      </c>
    </row>
    <row r="88" customFormat="false" ht="12.8" hidden="false" customHeight="false" outlineLevel="0" collapsed="false">
      <c r="B88" s="17" t="n">
        <f aca="false">B87+$I$8</f>
        <v>20075</v>
      </c>
      <c r="C88" s="13" t="n">
        <f aca="false">C87</f>
        <v>0</v>
      </c>
      <c r="D88" s="8" t="n">
        <f aca="false">D$84*$B88/((100-$C88)*(100-D$85))</f>
        <v>4620.43650793651</v>
      </c>
      <c r="E88" s="6" t="n">
        <f aca="false">E$84*$B88/((100-$C88)*(100-E$85))</f>
        <v>7051.74206349206</v>
      </c>
      <c r="F88" s="6" t="n">
        <f aca="false">F$84*$B88/((100-$C88)*(100-F$85))</f>
        <v>9483.04761904762</v>
      </c>
      <c r="G88" s="6" t="n">
        <f aca="false">G$84*$B88/((100-$C88)*(100-G$85))</f>
        <v>11914.3531746032</v>
      </c>
      <c r="H88" s="8" t="n">
        <f aca="false">H$84*$B88/((100-$C88)*(100-H$85))</f>
        <v>5821.75</v>
      </c>
      <c r="I88" s="6" t="n">
        <f aca="false">I$84*$B88/((100-$C88)*(100-I$85))</f>
        <v>8885.195</v>
      </c>
      <c r="J88" s="6" t="n">
        <f aca="false">J$84*$B88/((100-$C88)*(100-J$85))</f>
        <v>11948.64</v>
      </c>
      <c r="K88" s="6" t="n">
        <f aca="false">K$84*$B88/((100-$C88)*(100-K$85))</f>
        <v>15012.085</v>
      </c>
    </row>
    <row r="89" customFormat="false" ht="12.8" hidden="false" customHeight="false" outlineLevel="0" collapsed="false">
      <c r="B89" s="17" t="n">
        <f aca="false">B88+$I$8</f>
        <v>24050</v>
      </c>
      <c r="C89" s="13" t="n">
        <f aca="false">C88</f>
        <v>0</v>
      </c>
      <c r="D89" s="26" t="n">
        <f aca="false">D$84*$B89/((100-$C89)*(100-D$85))</f>
        <v>5535.31746031746</v>
      </c>
      <c r="E89" s="6" t="n">
        <f aca="false">E$84*$B89/((100-$C89)*(100-E$85))</f>
        <v>8448.03968253968</v>
      </c>
      <c r="F89" s="6" t="n">
        <f aca="false">F$84*$B89/((100-$C89)*(100-F$85))</f>
        <v>11360.7619047619</v>
      </c>
      <c r="G89" s="6" t="n">
        <f aca="false">G$84*$B89/((100-$C89)*(100-G$85))</f>
        <v>14273.4841269841</v>
      </c>
      <c r="H89" s="8" t="n">
        <f aca="false">H$84*$B89/((100-$C89)*(100-H$85))</f>
        <v>6974.5</v>
      </c>
      <c r="I89" s="6" t="n">
        <f aca="false">I$84*$B89/((100-$C89)*(100-I$85))</f>
        <v>10644.53</v>
      </c>
      <c r="J89" s="6" t="n">
        <f aca="false">J$84*$B89/((100-$C89)*(100-J$85))</f>
        <v>14314.56</v>
      </c>
      <c r="K89" s="11" t="n">
        <f aca="false">K$84*$B89/((100-$C89)*(100-K$85))</f>
        <v>17984.59</v>
      </c>
    </row>
    <row r="90" customFormat="false" ht="12.8" hidden="false" customHeight="false" outlineLevel="0" collapsed="false">
      <c r="B90" s="17" t="n">
        <f aca="false">B86</f>
        <v>12125</v>
      </c>
      <c r="C90" s="13" t="n">
        <f aca="false">C86+$I$14</f>
        <v>14</v>
      </c>
      <c r="D90" s="6" t="n">
        <f aca="false">D$84*$B90/((100-$C90)*(100-D$85))</f>
        <v>3244.97046880768</v>
      </c>
      <c r="E90" s="6" t="n">
        <f aca="false">E$84*$B90/((100-$C90)*(100-E$85))</f>
        <v>4952.49630860096</v>
      </c>
      <c r="F90" s="6" t="n">
        <f aca="false">F$84*$B90/((100-$C90)*(100-F$85))</f>
        <v>6660.02214839424</v>
      </c>
      <c r="G90" s="6" t="n">
        <f aca="false">G$84*$B90/((100-$C90)*(100-G$85))</f>
        <v>8367.54798818752</v>
      </c>
      <c r="H90" s="6" t="n">
        <f aca="false">H$84*$B90/((100-$C90)*(100-H$85))</f>
        <v>4088.66279069767</v>
      </c>
      <c r="I90" s="6" t="n">
        <f aca="false">I$84*$B90/((100-$C90)*(100-I$85))</f>
        <v>6240.14534883721</v>
      </c>
      <c r="J90" s="6" t="n">
        <f aca="false">J$84*$B90/((100-$C90)*(100-J$85))</f>
        <v>8391.62790697674</v>
      </c>
      <c r="K90" s="6" t="n">
        <f aca="false">K$84*$B90/((100-$C90)*(100-K$85))</f>
        <v>10543.1104651163</v>
      </c>
    </row>
    <row r="91" customFormat="false" ht="12.8" hidden="false" customHeight="false" outlineLevel="0" collapsed="false">
      <c r="B91" s="17" t="n">
        <f aca="false">B87</f>
        <v>16100</v>
      </c>
      <c r="C91" s="13" t="n">
        <f aca="false">C87+$I$14</f>
        <v>14</v>
      </c>
      <c r="D91" s="6" t="n">
        <f aca="false">D$84*$B91/((100-$C91)*(100-D$85))</f>
        <v>4308.78552971576</v>
      </c>
      <c r="E91" s="6" t="n">
        <f aca="false">E$84*$B91/((100-$C91)*(100-E$85))</f>
        <v>6576.09819121447</v>
      </c>
      <c r="F91" s="6" t="n">
        <f aca="false">F$84*$B91/((100-$C91)*(100-F$85))</f>
        <v>8843.41085271318</v>
      </c>
      <c r="G91" s="6" t="n">
        <f aca="false">G$84*$B91/((100-$C91)*(100-G$85))</f>
        <v>11110.7235142119</v>
      </c>
      <c r="H91" s="6" t="n">
        <f aca="false">H$84*$B91/((100-$C91)*(100-H$85))</f>
        <v>5429.06976744186</v>
      </c>
      <c r="I91" s="6" t="n">
        <f aca="false">I$84*$B91/((100-$C91)*(100-I$85))</f>
        <v>8285.88372093023</v>
      </c>
      <c r="J91" s="6" t="n">
        <f aca="false">J$84*$B91/((100-$C91)*(100-J$85))</f>
        <v>11142.6976744186</v>
      </c>
      <c r="K91" s="6" t="n">
        <f aca="false">K$84*$B91/((100-$C91)*(100-K$85))</f>
        <v>13999.511627907</v>
      </c>
    </row>
    <row r="92" customFormat="false" ht="12.8" hidden="false" customHeight="false" outlineLevel="0" collapsed="false">
      <c r="B92" s="17" t="n">
        <f aca="false">B88</f>
        <v>20075</v>
      </c>
      <c r="C92" s="13" t="n">
        <f aca="false">C88+$I$14</f>
        <v>14</v>
      </c>
      <c r="D92" s="6" t="n">
        <f aca="false">D$84*$B92/((100-$C92)*(100-D$85))</f>
        <v>5372.60059062385</v>
      </c>
      <c r="E92" s="6" t="n">
        <f aca="false">E$84*$B92/((100-$C92)*(100-E$85))</f>
        <v>8199.70007382798</v>
      </c>
      <c r="F92" s="6" t="n">
        <f aca="false">F$84*$B92/((100-$C92)*(100-F$85))</f>
        <v>11026.7995570321</v>
      </c>
      <c r="G92" s="6" t="n">
        <f aca="false">G$84*$B92/((100-$C92)*(100-G$85))</f>
        <v>13853.8990402362</v>
      </c>
      <c r="H92" s="6" t="n">
        <f aca="false">H$84*$B92/((100-$C92)*(100-H$85))</f>
        <v>6769.47674418605</v>
      </c>
      <c r="I92" s="6" t="n">
        <f aca="false">I$84*$B92/((100-$C92)*(100-I$85))</f>
        <v>10331.6220930233</v>
      </c>
      <c r="J92" s="6" t="n">
        <f aca="false">J$84*$B92/((100-$C92)*(100-J$85))</f>
        <v>13893.7674418605</v>
      </c>
      <c r="K92" s="6" t="n">
        <f aca="false">K$84*$B92/((100-$C92)*(100-K$85))</f>
        <v>17455.9127906977</v>
      </c>
    </row>
    <row r="93" customFormat="false" ht="12.8" hidden="false" customHeight="false" outlineLevel="0" collapsed="false">
      <c r="B93" s="17" t="n">
        <f aca="false">B89</f>
        <v>24050</v>
      </c>
      <c r="C93" s="13" t="n">
        <f aca="false">C89+$I$14</f>
        <v>14</v>
      </c>
      <c r="D93" s="6" t="n">
        <f aca="false">D$84*$B93/((100-$C93)*(100-D$85))</f>
        <v>6436.41565153193</v>
      </c>
      <c r="E93" s="6" t="n">
        <f aca="false">E$84*$B93/((100-$C93)*(100-E$85))</f>
        <v>9823.30195644149</v>
      </c>
      <c r="F93" s="6" t="n">
        <f aca="false">F$84*$B93/((100-$C93)*(100-F$85))</f>
        <v>13210.1882613511</v>
      </c>
      <c r="G93" s="6" t="n">
        <f aca="false">G$84*$B93/((100-$C93)*(100-G$85))</f>
        <v>16597.0745662606</v>
      </c>
      <c r="H93" s="6" t="n">
        <f aca="false">H$84*$B93/((100-$C93)*(100-H$85))</f>
        <v>8109.88372093023</v>
      </c>
      <c r="I93" s="6" t="n">
        <f aca="false">I$84*$B93/((100-$C93)*(100-I$85))</f>
        <v>12377.3604651163</v>
      </c>
      <c r="J93" s="6" t="n">
        <f aca="false">J$84*$B93/((100-$C93)*(100-J$85))</f>
        <v>16644.8372093023</v>
      </c>
      <c r="K93" s="6" t="n">
        <f aca="false">K$84*$B93/((100-$C93)*(100-K$85))</f>
        <v>20912.3139534884</v>
      </c>
    </row>
    <row r="94" customFormat="false" ht="12.8" hidden="false" customHeight="false" outlineLevel="0" collapsed="false">
      <c r="B94" s="17" t="n">
        <f aca="false">B90</f>
        <v>12125</v>
      </c>
      <c r="C94" s="13" t="n">
        <f aca="false">C90+$I$14</f>
        <v>28</v>
      </c>
      <c r="D94" s="6" t="n">
        <f aca="false">D$84*$B94/((100-$C94)*(100-D$85))</f>
        <v>3875.93694885362</v>
      </c>
      <c r="E94" s="6" t="n">
        <f aca="false">E$84*$B94/((100-$C94)*(100-E$85))</f>
        <v>5915.48170194004</v>
      </c>
      <c r="F94" s="6" t="n">
        <f aca="false">F$84*$B94/((100-$C94)*(100-F$85))</f>
        <v>7955.02645502646</v>
      </c>
      <c r="G94" s="6" t="n">
        <f aca="false">G$84*$B94/((100-$C94)*(100-G$85))</f>
        <v>9994.57120811288</v>
      </c>
      <c r="H94" s="6" t="n">
        <f aca="false">H$84*$B94/((100-$C94)*(100-H$85))</f>
        <v>4883.68055555556</v>
      </c>
      <c r="I94" s="6" t="n">
        <f aca="false">I$84*$B94/((100-$C94)*(100-I$85))</f>
        <v>7453.50694444444</v>
      </c>
      <c r="J94" s="6" t="n">
        <f aca="false">J$84*$B94/((100-$C94)*(100-J$85))</f>
        <v>10023.3333333333</v>
      </c>
      <c r="K94" s="6" t="n">
        <f aca="false">K$84*$B94/((100-$C94)*(100-K$85))</f>
        <v>12593.1597222222</v>
      </c>
    </row>
    <row r="95" customFormat="false" ht="12.8" hidden="false" customHeight="false" outlineLevel="0" collapsed="false">
      <c r="B95" s="17" t="n">
        <f aca="false">B91</f>
        <v>16100</v>
      </c>
      <c r="C95" s="13" t="n">
        <f aca="false">C91+$I$14</f>
        <v>28</v>
      </c>
      <c r="D95" s="6" t="n">
        <f aca="false">D$84*$B95/((100-$C95)*(100-D$85))</f>
        <v>5146.60493827161</v>
      </c>
      <c r="E95" s="6" t="n">
        <f aca="false">E$84*$B95/((100-$C95)*(100-E$85))</f>
        <v>7854.78395061728</v>
      </c>
      <c r="F95" s="6" t="n">
        <f aca="false">F$84*$B95/((100-$C95)*(100-F$85))</f>
        <v>10562.962962963</v>
      </c>
      <c r="G95" s="6" t="n">
        <f aca="false">G$84*$B95/((100-$C95)*(100-G$85))</f>
        <v>13271.1419753086</v>
      </c>
      <c r="H95" s="6" t="n">
        <f aca="false">H$84*$B95/((100-$C95)*(100-H$85))</f>
        <v>6484.72222222222</v>
      </c>
      <c r="I95" s="6" t="n">
        <f aca="false">I$84*$B95/((100-$C95)*(100-I$85))</f>
        <v>9897.02777777778</v>
      </c>
      <c r="J95" s="6" t="n">
        <f aca="false">J$84*$B95/((100-$C95)*(100-J$85))</f>
        <v>13309.3333333333</v>
      </c>
      <c r="K95" s="6" t="n">
        <f aca="false">K$84*$B95/((100-$C95)*(100-K$85))</f>
        <v>16721.6388888889</v>
      </c>
    </row>
    <row r="96" customFormat="false" ht="12.8" hidden="false" customHeight="false" outlineLevel="0" collapsed="false">
      <c r="B96" s="17" t="n">
        <f aca="false">B92</f>
        <v>20075</v>
      </c>
      <c r="C96" s="13" t="n">
        <f aca="false">C92+$I$14</f>
        <v>28</v>
      </c>
      <c r="D96" s="6" t="n">
        <f aca="false">D$84*$B96/((100-$C96)*(100-D$85))</f>
        <v>6417.27292768959</v>
      </c>
      <c r="E96" s="6" t="n">
        <f aca="false">E$84*$B96/((100-$C96)*(100-E$85))</f>
        <v>9794.08619929453</v>
      </c>
      <c r="F96" s="6" t="n">
        <f aca="false">F$84*$B96/((100-$C96)*(100-F$85))</f>
        <v>13170.8994708995</v>
      </c>
      <c r="G96" s="6" t="n">
        <f aca="false">G$84*$B96/((100-$C96)*(100-G$85))</f>
        <v>16547.7127425044</v>
      </c>
      <c r="H96" s="6" t="n">
        <f aca="false">H$84*$B96/((100-$C96)*(100-H$85))</f>
        <v>8085.76388888889</v>
      </c>
      <c r="I96" s="6" t="n">
        <f aca="false">I$84*$B96/((100-$C96)*(100-I$85))</f>
        <v>12340.5486111111</v>
      </c>
      <c r="J96" s="6" t="n">
        <f aca="false">J$84*$B96/((100-$C96)*(100-J$85))</f>
        <v>16595.3333333333</v>
      </c>
      <c r="K96" s="6" t="n">
        <f aca="false">K$84*$B96/((100-$C96)*(100-K$85))</f>
        <v>20850.1180555556</v>
      </c>
    </row>
    <row r="97" customFormat="false" ht="12.8" hidden="false" customHeight="false" outlineLevel="0" collapsed="false">
      <c r="B97" s="17" t="n">
        <f aca="false">B93</f>
        <v>24050</v>
      </c>
      <c r="C97" s="13" t="n">
        <f aca="false">C93+$I$14</f>
        <v>28</v>
      </c>
      <c r="D97" s="6" t="n">
        <f aca="false">D$84*$B97/((100-$C97)*(100-D$85))</f>
        <v>7687.94091710758</v>
      </c>
      <c r="E97" s="6" t="n">
        <f aca="false">E$84*$B97/((100-$C97)*(100-E$85))</f>
        <v>11733.3884479718</v>
      </c>
      <c r="F97" s="6" t="n">
        <f aca="false">F$84*$B97/((100-$C97)*(100-F$85))</f>
        <v>15778.835978836</v>
      </c>
      <c r="G97" s="6" t="n">
        <f aca="false">G$84*$B97/((100-$C97)*(100-G$85))</f>
        <v>19824.2835097002</v>
      </c>
      <c r="H97" s="6" t="n">
        <f aca="false">H$84*$B97/((100-$C97)*(100-H$85))</f>
        <v>9686.80555555556</v>
      </c>
      <c r="I97" s="6" t="n">
        <f aca="false">I$84*$B97/((100-$C97)*(100-I$85))</f>
        <v>14784.0694444444</v>
      </c>
      <c r="J97" s="6" t="n">
        <f aca="false">J$84*$B97/((100-$C97)*(100-J$85))</f>
        <v>19881.3333333333</v>
      </c>
      <c r="K97" s="6" t="n">
        <f aca="false">K$84*$B97/((100-$C97)*(100-K$85))</f>
        <v>24978.5972222222</v>
      </c>
    </row>
    <row r="98" customFormat="false" ht="12.8" hidden="false" customHeight="false" outlineLevel="0" collapsed="false">
      <c r="B98" s="17" t="n">
        <f aca="false">B94</f>
        <v>12125</v>
      </c>
      <c r="C98" s="13" t="n">
        <f aca="false">C94+$I$14</f>
        <v>42</v>
      </c>
      <c r="D98" s="28" t="n">
        <f aca="false">D$84*$B98/((100-$C98)*(100-D$85))</f>
        <v>4811.50793650794</v>
      </c>
      <c r="E98" s="6" t="n">
        <f aca="false">E$84*$B98/((100-$C98)*(100-E$85))</f>
        <v>7343.35659551177</v>
      </c>
      <c r="F98" s="6" t="n">
        <f aca="false">F$84*$B98/((100-$C98)*(100-F$85))</f>
        <v>9875.2052545156</v>
      </c>
      <c r="G98" s="6" t="n">
        <f aca="false">G$84*$B98/((100-$C98)*(100-G$85))</f>
        <v>12407.0539135194</v>
      </c>
      <c r="H98" s="6" t="n">
        <f aca="false">H$84*$B98/((100-$C98)*(100-H$85))</f>
        <v>6062.5</v>
      </c>
      <c r="I98" s="6" t="n">
        <f aca="false">I$84*$B98/((100-$C98)*(100-I$85))</f>
        <v>9252.62931034483</v>
      </c>
      <c r="J98" s="6" t="n">
        <f aca="false">J$84*$B98/((100-$C98)*(100-J$85))</f>
        <v>12442.7586206897</v>
      </c>
      <c r="K98" s="6" t="n">
        <f aca="false">K$84*$B98/((100-$C98)*(100-K$85))</f>
        <v>15632.8879310345</v>
      </c>
    </row>
    <row r="99" customFormat="false" ht="12.8" hidden="false" customHeight="false" outlineLevel="0" collapsed="false">
      <c r="B99" s="17" t="n">
        <f aca="false">B95</f>
        <v>16100</v>
      </c>
      <c r="C99" s="13" t="n">
        <f aca="false">C95+$I$14</f>
        <v>42</v>
      </c>
      <c r="D99" s="6" t="n">
        <f aca="false">D$84*$B99/((100-$C99)*(100-D$85))</f>
        <v>6388.88888888889</v>
      </c>
      <c r="E99" s="6" t="n">
        <f aca="false">E$84*$B99/((100-$C99)*(100-E$85))</f>
        <v>9750.76628352491</v>
      </c>
      <c r="F99" s="6" t="n">
        <f aca="false">F$84*$B99/((100-$C99)*(100-F$85))</f>
        <v>13112.6436781609</v>
      </c>
      <c r="G99" s="6" t="n">
        <f aca="false">G$84*$B99/((100-$C99)*(100-G$85))</f>
        <v>16474.5210727969</v>
      </c>
      <c r="H99" s="6" t="n">
        <f aca="false">H$84*$B99/((100-$C99)*(100-H$85))</f>
        <v>8050</v>
      </c>
      <c r="I99" s="6" t="n">
        <f aca="false">I$84*$B99/((100-$C99)*(100-I$85))</f>
        <v>12285.9655172414</v>
      </c>
      <c r="J99" s="6" t="n">
        <f aca="false">J$84*$B99/((100-$C99)*(100-J$85))</f>
        <v>16521.9310344828</v>
      </c>
      <c r="K99" s="6" t="n">
        <f aca="false">K$84*$B99/((100-$C99)*(100-K$85))</f>
        <v>20757.8965517241</v>
      </c>
    </row>
    <row r="100" customFormat="false" ht="12.8" hidden="false" customHeight="false" outlineLevel="0" collapsed="false">
      <c r="B100" s="17" t="n">
        <f aca="false">B96</f>
        <v>20075</v>
      </c>
      <c r="C100" s="13" t="n">
        <f aca="false">C96+$I$14</f>
        <v>42</v>
      </c>
      <c r="D100" s="6" t="n">
        <f aca="false">D$84*$B100/((100-$C100)*(100-D$85))</f>
        <v>7966.26984126984</v>
      </c>
      <c r="E100" s="6" t="n">
        <f aca="false">E$84*$B100/((100-$C100)*(100-E$85))</f>
        <v>12158.175971538</v>
      </c>
      <c r="F100" s="6" t="n">
        <f aca="false">F$84*$B100/((100-$C100)*(100-F$85))</f>
        <v>16350.0821018062</v>
      </c>
      <c r="G100" s="6" t="n">
        <f aca="false">G$84*$B100/((100-$C100)*(100-G$85))</f>
        <v>20541.9882320744</v>
      </c>
      <c r="H100" s="6" t="n">
        <f aca="false">H$84*$B100/((100-$C100)*(100-H$85))</f>
        <v>10037.5</v>
      </c>
      <c r="I100" s="6" t="n">
        <f aca="false">I$84*$B100/((100-$C100)*(100-I$85))</f>
        <v>15319.3017241379</v>
      </c>
      <c r="J100" s="6" t="n">
        <f aca="false">J$84*$B100/((100-$C100)*(100-J$85))</f>
        <v>20601.1034482759</v>
      </c>
      <c r="K100" s="6" t="n">
        <f aca="false">K$84*$B100/((100-$C100)*(100-K$85))</f>
        <v>25882.9051724138</v>
      </c>
    </row>
    <row r="101" customFormat="false" ht="12.8" hidden="false" customHeight="false" outlineLevel="0" collapsed="false">
      <c r="B101" s="17" t="n">
        <f aca="false">B97</f>
        <v>24050</v>
      </c>
      <c r="C101" s="13" t="n">
        <f aca="false">C97+$I$14</f>
        <v>42</v>
      </c>
      <c r="D101" s="6" t="n">
        <f aca="false">D$84*$B101/((100-$C101)*(100-D$85))</f>
        <v>9543.65079365079</v>
      </c>
      <c r="E101" s="6" t="n">
        <f aca="false">E$84*$B101/((100-$C101)*(100-E$85))</f>
        <v>14565.5856595512</v>
      </c>
      <c r="F101" s="6" t="n">
        <f aca="false">F$84*$B101/((100-$C101)*(100-F$85))</f>
        <v>19587.5205254516</v>
      </c>
      <c r="G101" s="6" t="n">
        <f aca="false">G$84*$B101/((100-$C101)*(100-G$85))</f>
        <v>24609.4553913519</v>
      </c>
      <c r="H101" s="10" t="n">
        <f aca="false">H$84*$B101/((100-$C101)*(100-H$85))</f>
        <v>12025</v>
      </c>
      <c r="I101" s="6" t="n">
        <f aca="false">I$84*$B101/((100-$C101)*(100-I$85))</f>
        <v>18352.6379310345</v>
      </c>
      <c r="J101" s="6" t="n">
        <f aca="false">J$84*$B101/((100-$C101)*(100-J$85))</f>
        <v>24680.275862069</v>
      </c>
      <c r="K101" s="20" t="n">
        <f aca="false">K$84*$B101/((100-$C101)*(100-K$85))</f>
        <v>31007.9137931035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&amp;CStránka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základní</Template>
  <TotalTime>24112</TotalTime>
  <Application>LibreOffice/7.4.5.1$Windows_X86_64 LibreOffice_project/9c0871452b3918c1019dde9bfac75448afc4b57f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2024-11-07T13:08:27Z</dcterms:created>
  <dc:creator/>
  <dc:description/>
  <dc:language>cs-CZ</dc:language>
  <cp:lastModifiedBy/>
  <dcterms:modified xsi:type="dcterms:W3CDTF">2025-04-20T21:09:23Z</dcterms:modified>
  <cp:revision>274</cp:revision>
  <dc:subject/>
  <dc:title>základní</dc:title>
</cp:coreProperties>
</file>