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velopment\"/>
    </mc:Choice>
  </mc:AlternateContent>
  <bookViews>
    <workbookView xWindow="0" yWindow="0" windowWidth="28800" windowHeight="13020" activeTab="4"/>
  </bookViews>
  <sheets>
    <sheet name="Atl" sheetId="1" r:id="rId1"/>
    <sheet name="Bar" sheetId="2" r:id="rId2"/>
    <sheet name="Emp" sheetId="3" r:id="rId3"/>
    <sheet name="Fri" sheetId="4" r:id="rId4"/>
    <sheet name="Ama" sheetId="5" r:id="rId5"/>
  </sheets>
  <definedNames>
    <definedName name="_xlnm._FilterDatabase" localSheetId="0" hidden="1">Atl!$A$1:$B$64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5" l="1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I35" i="5" l="1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E53" i="5"/>
  <c r="E52" i="5"/>
  <c r="E51" i="5"/>
  <c r="E50" i="5"/>
  <c r="E49" i="5"/>
  <c r="E48" i="5"/>
  <c r="E47" i="5" l="1"/>
  <c r="I57" i="5"/>
  <c r="G57" i="5"/>
  <c r="E57" i="5"/>
  <c r="H55" i="5"/>
  <c r="F55" i="5"/>
  <c r="D55" i="5"/>
  <c r="B55" i="5"/>
  <c r="E46" i="5"/>
  <c r="E45" i="5"/>
  <c r="E44" i="5"/>
  <c r="E43" i="5"/>
  <c r="E42" i="5"/>
  <c r="E41" i="5"/>
  <c r="E40" i="5"/>
  <c r="E39" i="5"/>
  <c r="E38" i="5"/>
  <c r="E37" i="5"/>
  <c r="E36" i="5"/>
  <c r="G35" i="5"/>
  <c r="E35" i="5"/>
  <c r="I34" i="5"/>
  <c r="G34" i="5"/>
  <c r="E34" i="5"/>
  <c r="H32" i="5"/>
  <c r="F32" i="5"/>
  <c r="D32" i="5"/>
  <c r="B32" i="5"/>
  <c r="I30" i="5"/>
  <c r="E30" i="5"/>
  <c r="I29" i="5"/>
  <c r="E29" i="5"/>
  <c r="I28" i="5"/>
  <c r="E28" i="5"/>
  <c r="I27" i="5"/>
  <c r="E27" i="5"/>
  <c r="I26" i="5"/>
  <c r="E26" i="5"/>
  <c r="I25" i="5"/>
  <c r="E25" i="5"/>
  <c r="I24" i="5"/>
  <c r="E24" i="5"/>
  <c r="I23" i="5"/>
  <c r="E23" i="5"/>
  <c r="I22" i="5"/>
  <c r="E22" i="5"/>
  <c r="I21" i="5"/>
  <c r="E21" i="5"/>
  <c r="I20" i="5"/>
  <c r="E20" i="5"/>
  <c r="I19" i="5"/>
  <c r="E19" i="5"/>
  <c r="I18" i="5"/>
  <c r="E18" i="5"/>
  <c r="I17" i="5"/>
  <c r="E17" i="5"/>
  <c r="I16" i="5"/>
  <c r="E16" i="5"/>
  <c r="I15" i="5"/>
  <c r="E15" i="5"/>
  <c r="I14" i="5"/>
  <c r="E14" i="5"/>
  <c r="I13" i="5"/>
  <c r="E13" i="5"/>
  <c r="I12" i="5"/>
  <c r="E12" i="5"/>
  <c r="I11" i="5"/>
  <c r="E11" i="5"/>
  <c r="I10" i="5"/>
  <c r="E10" i="5"/>
  <c r="I9" i="5"/>
  <c r="E9" i="5"/>
  <c r="I8" i="5"/>
  <c r="E8" i="5"/>
  <c r="I7" i="5"/>
  <c r="E7" i="5"/>
  <c r="I6" i="5"/>
  <c r="E6" i="5"/>
  <c r="I5" i="5"/>
  <c r="E5" i="5"/>
  <c r="I55" i="5" l="1"/>
  <c r="G32" i="5"/>
  <c r="E55" i="5"/>
  <c r="E32" i="5"/>
  <c r="G55" i="5"/>
  <c r="I32" i="5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43" i="4"/>
  <c r="I42" i="4"/>
  <c r="I41" i="4"/>
  <c r="I40" i="4"/>
  <c r="G76" i="4"/>
  <c r="G75" i="4"/>
  <c r="G74" i="4"/>
  <c r="G73" i="4"/>
  <c r="G72" i="4"/>
  <c r="G71" i="4"/>
  <c r="G70" i="4"/>
  <c r="G69" i="4"/>
  <c r="G68" i="4"/>
  <c r="G43" i="4"/>
  <c r="G42" i="4"/>
  <c r="G41" i="4"/>
  <c r="G40" i="4"/>
  <c r="H51" i="4"/>
  <c r="F51" i="4"/>
  <c r="D51" i="4"/>
  <c r="B51" i="4"/>
  <c r="E76" i="4"/>
  <c r="E75" i="4"/>
  <c r="E74" i="4"/>
  <c r="E73" i="4"/>
  <c r="E72" i="4"/>
  <c r="E71" i="4"/>
  <c r="E70" i="4"/>
  <c r="E69" i="4"/>
  <c r="E68" i="4"/>
  <c r="E43" i="4"/>
  <c r="E42" i="4"/>
  <c r="E41" i="4"/>
  <c r="E40" i="4"/>
  <c r="I81" i="4" l="1"/>
  <c r="G81" i="4"/>
  <c r="E81" i="4"/>
  <c r="H79" i="4"/>
  <c r="F79" i="4"/>
  <c r="D79" i="4"/>
  <c r="B79" i="4"/>
  <c r="G67" i="4"/>
  <c r="E67" i="4"/>
  <c r="G66" i="4"/>
  <c r="E66" i="4"/>
  <c r="G65" i="4"/>
  <c r="E65" i="4"/>
  <c r="G64" i="4"/>
  <c r="E64" i="4"/>
  <c r="G63" i="4"/>
  <c r="E63" i="4"/>
  <c r="G62" i="4"/>
  <c r="E62" i="4"/>
  <c r="I61" i="4"/>
  <c r="G61" i="4"/>
  <c r="E61" i="4"/>
  <c r="I60" i="4"/>
  <c r="G60" i="4"/>
  <c r="E60" i="4"/>
  <c r="I59" i="4"/>
  <c r="G59" i="4"/>
  <c r="E59" i="4"/>
  <c r="I58" i="4"/>
  <c r="G58" i="4"/>
  <c r="E58" i="4"/>
  <c r="I57" i="4"/>
  <c r="G57" i="4"/>
  <c r="E57" i="4"/>
  <c r="I56" i="4"/>
  <c r="G56" i="4"/>
  <c r="E56" i="4"/>
  <c r="I55" i="4"/>
  <c r="G55" i="4"/>
  <c r="E55" i="4"/>
  <c r="I54" i="4"/>
  <c r="G54" i="4"/>
  <c r="E54" i="4"/>
  <c r="I53" i="4"/>
  <c r="G53" i="4"/>
  <c r="E53" i="4"/>
  <c r="I39" i="4"/>
  <c r="G39" i="4"/>
  <c r="E39" i="4"/>
  <c r="I38" i="4"/>
  <c r="G38" i="4"/>
  <c r="E38" i="4"/>
  <c r="I37" i="4"/>
  <c r="G37" i="4"/>
  <c r="E37" i="4"/>
  <c r="I36" i="4"/>
  <c r="G36" i="4"/>
  <c r="E36" i="4"/>
  <c r="I35" i="4"/>
  <c r="G35" i="4"/>
  <c r="E35" i="4"/>
  <c r="I34" i="4"/>
  <c r="G34" i="4"/>
  <c r="E34" i="4"/>
  <c r="I33" i="4"/>
  <c r="G33" i="4"/>
  <c r="E33" i="4"/>
  <c r="I32" i="4"/>
  <c r="G32" i="4"/>
  <c r="E32" i="4"/>
  <c r="I31" i="4"/>
  <c r="G31" i="4"/>
  <c r="E31" i="4"/>
  <c r="I30" i="4"/>
  <c r="G30" i="4"/>
  <c r="E30" i="4"/>
  <c r="I29" i="4"/>
  <c r="G29" i="4"/>
  <c r="E29" i="4"/>
  <c r="I28" i="4"/>
  <c r="G28" i="4"/>
  <c r="E28" i="4"/>
  <c r="I27" i="4"/>
  <c r="G27" i="4"/>
  <c r="E27" i="4"/>
  <c r="I26" i="4"/>
  <c r="G26" i="4"/>
  <c r="E26" i="4"/>
  <c r="I25" i="4"/>
  <c r="G25" i="4"/>
  <c r="E25" i="4"/>
  <c r="I24" i="4"/>
  <c r="G24" i="4"/>
  <c r="E24" i="4"/>
  <c r="I23" i="4"/>
  <c r="G23" i="4"/>
  <c r="E23" i="4"/>
  <c r="I22" i="4"/>
  <c r="G22" i="4"/>
  <c r="E22" i="4"/>
  <c r="I21" i="4"/>
  <c r="G21" i="4"/>
  <c r="E21" i="4"/>
  <c r="I20" i="4"/>
  <c r="G20" i="4"/>
  <c r="E20" i="4"/>
  <c r="I19" i="4"/>
  <c r="G19" i="4"/>
  <c r="E19" i="4"/>
  <c r="I18" i="4"/>
  <c r="G18" i="4"/>
  <c r="E18" i="4"/>
  <c r="I17" i="4"/>
  <c r="G17" i="4"/>
  <c r="E17" i="4"/>
  <c r="I16" i="4"/>
  <c r="G16" i="4"/>
  <c r="E16" i="4"/>
  <c r="I15" i="4"/>
  <c r="G15" i="4"/>
  <c r="E15" i="4"/>
  <c r="I14" i="4"/>
  <c r="G14" i="4"/>
  <c r="E14" i="4"/>
  <c r="I13" i="4"/>
  <c r="G13" i="4"/>
  <c r="E13" i="4"/>
  <c r="I12" i="4"/>
  <c r="G12" i="4"/>
  <c r="E12" i="4"/>
  <c r="I11" i="4"/>
  <c r="G11" i="4"/>
  <c r="E11" i="4"/>
  <c r="I10" i="4"/>
  <c r="G10" i="4"/>
  <c r="E10" i="4"/>
  <c r="I9" i="4"/>
  <c r="G9" i="4"/>
  <c r="E9" i="4"/>
  <c r="I8" i="4"/>
  <c r="G8" i="4"/>
  <c r="E8" i="4"/>
  <c r="I7" i="4"/>
  <c r="G7" i="4"/>
  <c r="E7" i="4"/>
  <c r="I6" i="4"/>
  <c r="G6" i="4"/>
  <c r="E6" i="4"/>
  <c r="I5" i="4"/>
  <c r="G5" i="4"/>
  <c r="E5" i="4"/>
  <c r="I61" i="3"/>
  <c r="G61" i="3"/>
  <c r="E61" i="3"/>
  <c r="H59" i="3"/>
  <c r="I59" i="3" s="1"/>
  <c r="F59" i="3"/>
  <c r="D59" i="3"/>
  <c r="B59" i="3"/>
  <c r="I55" i="3"/>
  <c r="G55" i="3"/>
  <c r="E55" i="3"/>
  <c r="I54" i="3"/>
  <c r="G54" i="3"/>
  <c r="E54" i="3"/>
  <c r="I53" i="3"/>
  <c r="G53" i="3"/>
  <c r="E53" i="3"/>
  <c r="I52" i="3"/>
  <c r="G52" i="3"/>
  <c r="E52" i="3"/>
  <c r="I51" i="3"/>
  <c r="G51" i="3"/>
  <c r="E51" i="3"/>
  <c r="I50" i="3"/>
  <c r="G50" i="3"/>
  <c r="E50" i="3"/>
  <c r="I49" i="3"/>
  <c r="G49" i="3"/>
  <c r="E49" i="3"/>
  <c r="I48" i="3"/>
  <c r="G48" i="3"/>
  <c r="E48" i="3"/>
  <c r="I47" i="3"/>
  <c r="G47" i="3"/>
  <c r="E47" i="3"/>
  <c r="I46" i="3"/>
  <c r="G46" i="3"/>
  <c r="E46" i="3"/>
  <c r="I45" i="3"/>
  <c r="G45" i="3"/>
  <c r="E45" i="3"/>
  <c r="I44" i="3"/>
  <c r="G44" i="3"/>
  <c r="E44" i="3"/>
  <c r="I43" i="3"/>
  <c r="G43" i="3"/>
  <c r="E43" i="3"/>
  <c r="H41" i="3"/>
  <c r="F41" i="3"/>
  <c r="D41" i="3"/>
  <c r="B41" i="3"/>
  <c r="I39" i="3"/>
  <c r="G39" i="3"/>
  <c r="E39" i="3"/>
  <c r="I38" i="3"/>
  <c r="G38" i="3"/>
  <c r="E38" i="3"/>
  <c r="I37" i="3"/>
  <c r="G37" i="3"/>
  <c r="E37" i="3"/>
  <c r="I36" i="3"/>
  <c r="G36" i="3"/>
  <c r="E36" i="3"/>
  <c r="I35" i="3"/>
  <c r="G35" i="3"/>
  <c r="E35" i="3"/>
  <c r="I34" i="3"/>
  <c r="G34" i="3"/>
  <c r="E34" i="3"/>
  <c r="I33" i="3"/>
  <c r="G33" i="3"/>
  <c r="E33" i="3"/>
  <c r="I32" i="3"/>
  <c r="G32" i="3"/>
  <c r="E32" i="3"/>
  <c r="I31" i="3"/>
  <c r="G31" i="3"/>
  <c r="E31" i="3"/>
  <c r="I30" i="3"/>
  <c r="G30" i="3"/>
  <c r="E30" i="3"/>
  <c r="I29" i="3"/>
  <c r="G29" i="3"/>
  <c r="E29" i="3"/>
  <c r="I28" i="3"/>
  <c r="G28" i="3"/>
  <c r="E28" i="3"/>
  <c r="I27" i="3"/>
  <c r="G27" i="3"/>
  <c r="E27" i="3"/>
  <c r="I26" i="3"/>
  <c r="G26" i="3"/>
  <c r="E26" i="3"/>
  <c r="I25" i="3"/>
  <c r="G25" i="3"/>
  <c r="E25" i="3"/>
  <c r="I24" i="3"/>
  <c r="G24" i="3"/>
  <c r="E24" i="3"/>
  <c r="I23" i="3"/>
  <c r="G23" i="3"/>
  <c r="E23" i="3"/>
  <c r="I22" i="3"/>
  <c r="G22" i="3"/>
  <c r="E22" i="3"/>
  <c r="I21" i="3"/>
  <c r="G21" i="3"/>
  <c r="E21" i="3"/>
  <c r="I20" i="3"/>
  <c r="G20" i="3"/>
  <c r="E20" i="3"/>
  <c r="I19" i="3"/>
  <c r="G19" i="3"/>
  <c r="E19" i="3"/>
  <c r="I18" i="3"/>
  <c r="G18" i="3"/>
  <c r="E18" i="3"/>
  <c r="I17" i="3"/>
  <c r="G17" i="3"/>
  <c r="E17" i="3"/>
  <c r="I16" i="3"/>
  <c r="G16" i="3"/>
  <c r="E16" i="3"/>
  <c r="I15" i="3"/>
  <c r="G15" i="3"/>
  <c r="E15" i="3"/>
  <c r="I14" i="3"/>
  <c r="G14" i="3"/>
  <c r="E14" i="3"/>
  <c r="I13" i="3"/>
  <c r="G13" i="3"/>
  <c r="E13" i="3"/>
  <c r="I12" i="3"/>
  <c r="G12" i="3"/>
  <c r="E12" i="3"/>
  <c r="I11" i="3"/>
  <c r="G11" i="3"/>
  <c r="E11" i="3"/>
  <c r="I10" i="3"/>
  <c r="G10" i="3"/>
  <c r="E10" i="3"/>
  <c r="I9" i="3"/>
  <c r="G9" i="3"/>
  <c r="E9" i="3"/>
  <c r="I8" i="3"/>
  <c r="G8" i="3"/>
  <c r="E8" i="3"/>
  <c r="I7" i="3"/>
  <c r="G7" i="3"/>
  <c r="E7" i="3"/>
  <c r="I6" i="3"/>
  <c r="G6" i="3"/>
  <c r="E6" i="3"/>
  <c r="I5" i="3"/>
  <c r="G5" i="3"/>
  <c r="E5" i="3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H54" i="2"/>
  <c r="I54" i="2" s="1"/>
  <c r="F54" i="2"/>
  <c r="D54" i="2"/>
  <c r="B54" i="2"/>
  <c r="I59" i="1"/>
  <c r="G59" i="1"/>
  <c r="E59" i="1"/>
  <c r="H59" i="1"/>
  <c r="F59" i="1"/>
  <c r="D59" i="1"/>
  <c r="B59" i="1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6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5" i="2"/>
  <c r="I56" i="2"/>
  <c r="G56" i="2"/>
  <c r="H33" i="2"/>
  <c r="F33" i="2"/>
  <c r="D33" i="2"/>
  <c r="B33" i="2"/>
  <c r="I41" i="1"/>
  <c r="E41" i="1"/>
  <c r="H41" i="1"/>
  <c r="F41" i="1"/>
  <c r="G41" i="1" s="1"/>
  <c r="D41" i="1"/>
  <c r="B4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61" i="1"/>
  <c r="I5" i="1"/>
  <c r="G10" i="1"/>
  <c r="G6" i="1"/>
  <c r="G7" i="1"/>
  <c r="G8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61" i="1"/>
  <c r="G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61" i="1"/>
  <c r="E5" i="1"/>
  <c r="E51" i="4" l="1"/>
  <c r="I79" i="4"/>
  <c r="I51" i="4"/>
  <c r="E79" i="4"/>
  <c r="G79" i="4"/>
  <c r="G51" i="4"/>
  <c r="E59" i="3"/>
  <c r="E41" i="3"/>
  <c r="G59" i="3"/>
  <c r="I41" i="3"/>
  <c r="G41" i="3"/>
  <c r="G54" i="2"/>
  <c r="E54" i="2"/>
  <c r="E33" i="2"/>
  <c r="G33" i="2"/>
  <c r="I33" i="2"/>
</calcChain>
</file>

<file path=xl/sharedStrings.xml><?xml version="1.0" encoding="utf-8"?>
<sst xmlns="http://schemas.openxmlformats.org/spreadsheetml/2006/main" count="312" uniqueCount="201">
  <si>
    <t>Atlanteans</t>
  </si>
  <si>
    <t>HQ</t>
  </si>
  <si>
    <t>soldiers</t>
  </si>
  <si>
    <t>FV</t>
  </si>
  <si>
    <t>iron_ore</t>
  </si>
  <si>
    <t>spidercloth</t>
  </si>
  <si>
    <t>blackroot</t>
  </si>
  <si>
    <t>corn</t>
  </si>
  <si>
    <t>tabard</t>
  </si>
  <si>
    <t>trident_light</t>
  </si>
  <si>
    <t>atlanteans_horse</t>
  </si>
  <si>
    <t>bread_paddle</t>
  </si>
  <si>
    <t>buckets</t>
  </si>
  <si>
    <t>fire_tongs</t>
  </si>
  <si>
    <t>milking_tongs</t>
  </si>
  <si>
    <t>hook_pole</t>
  </si>
  <si>
    <t>atlanteans_stonecutter</t>
  </si>
  <si>
    <t>atlanteans_toolsmith</t>
  </si>
  <si>
    <t>gold_thread</t>
  </si>
  <si>
    <t>smoked_fish</t>
  </si>
  <si>
    <t>smoked_meat</t>
  </si>
  <si>
    <t>hunting_bow</t>
  </si>
  <si>
    <t>atlanteans_armorsmith</t>
  </si>
  <si>
    <t>atlanteans_blackroot_farmer</t>
  </si>
  <si>
    <t>atlanteans_charcoal_burner</t>
  </si>
  <si>
    <t>atlanteans_fishbreeder</t>
  </si>
  <si>
    <t>atlanteans_sawyer</t>
  </si>
  <si>
    <t>atlanteans_weaponsmith</t>
  </si>
  <si>
    <t>quartz</t>
  </si>
  <si>
    <t>spider_silk</t>
  </si>
  <si>
    <t>saw</t>
  </si>
  <si>
    <t>shovel</t>
  </si>
  <si>
    <t>coal</t>
  </si>
  <si>
    <t>blackroot_flour</t>
  </si>
  <si>
    <t>cornmeal</t>
  </si>
  <si>
    <t>water</t>
  </si>
  <si>
    <t>gold</t>
  </si>
  <si>
    <t>fishing_net</t>
  </si>
  <si>
    <t>scythe</t>
  </si>
  <si>
    <t>atlanteans_geologist</t>
  </si>
  <si>
    <t>atlanteans_miner</t>
  </si>
  <si>
    <t>fish</t>
  </si>
  <si>
    <t>meat</t>
  </si>
  <si>
    <t>atlanteans_trainer</t>
  </si>
  <si>
    <t>atlanteans_woodcutter</t>
  </si>
  <si>
    <t>iron</t>
  </si>
  <si>
    <t>atlanteans_bread</t>
  </si>
  <si>
    <t>pick</t>
  </si>
  <si>
    <t>diamond</t>
  </si>
  <si>
    <t>granite</t>
  </si>
  <si>
    <t>log</t>
  </si>
  <si>
    <t>planks</t>
  </si>
  <si>
    <t>hammer</t>
  </si>
  <si>
    <t>atlanteans_builder</t>
  </si>
  <si>
    <t>atlanteans_carrier</t>
  </si>
  <si>
    <t>TO</t>
  </si>
  <si>
    <t>atlanteans_hunter</t>
  </si>
  <si>
    <t>%</t>
  </si>
  <si>
    <t>V</t>
  </si>
  <si>
    <t>Barbarians</t>
  </si>
  <si>
    <t>barbarians_helmsmith</t>
  </si>
  <si>
    <t>ax</t>
  </si>
  <si>
    <t>cloth</t>
  </si>
  <si>
    <t>barbarians_ox</t>
  </si>
  <si>
    <t>fishing_rod</t>
  </si>
  <si>
    <t>hunting_spear</t>
  </si>
  <si>
    <t>barbarians_blacksmith</t>
  </si>
  <si>
    <t>barbarians_stonemason</t>
  </si>
  <si>
    <t>felling_ax</t>
  </si>
  <si>
    <t>kitchen_tools</t>
  </si>
  <si>
    <t>meal</t>
  </si>
  <si>
    <t>barbarians_geologist</t>
  </si>
  <si>
    <t>barbarians_miner</t>
  </si>
  <si>
    <t>barbarians_miner_master</t>
  </si>
  <si>
    <t>barbarians_bread</t>
  </si>
  <si>
    <t>grout</t>
  </si>
  <si>
    <t>ration</t>
  </si>
  <si>
    <t>blackwood</t>
  </si>
  <si>
    <t>snack</t>
  </si>
  <si>
    <t>barbarians_lumberjack</t>
  </si>
  <si>
    <t>barbarians_trainer</t>
  </si>
  <si>
    <t>barbarians_brewer</t>
  </si>
  <si>
    <t>barbarians_charcoal_burner</t>
  </si>
  <si>
    <t>barbarians_gardener</t>
  </si>
  <si>
    <t>barbarians_lime_burner</t>
  </si>
  <si>
    <t>barbarians_ranger</t>
  </si>
  <si>
    <t>barbarians_carrier</t>
  </si>
  <si>
    <t>reed</t>
  </si>
  <si>
    <t>barbarians_hunter</t>
  </si>
  <si>
    <t>barbarians_blacksmith_master</t>
  </si>
  <si>
    <t>barbarians_brewer_master</t>
  </si>
  <si>
    <t>Empire</t>
  </si>
  <si>
    <t>empire_sawyer</t>
  </si>
  <si>
    <t>armor_helmet</t>
  </si>
  <si>
    <t>flour</t>
  </si>
  <si>
    <t>grape</t>
  </si>
  <si>
    <t>wheat</t>
  </si>
  <si>
    <t>empire_geologist</t>
  </si>
  <si>
    <t>empire_miner</t>
  </si>
  <si>
    <t>spear_wooden</t>
  </si>
  <si>
    <t>empire_donkey</t>
  </si>
  <si>
    <t>marble_column</t>
  </si>
  <si>
    <t>empire_armorsmith</t>
  </si>
  <si>
    <t>empire_brewer</t>
  </si>
  <si>
    <t>empire_charcoal_burner</t>
  </si>
  <si>
    <t>empire_weaponsmith</t>
  </si>
  <si>
    <t>basket</t>
  </si>
  <si>
    <t>wool</t>
  </si>
  <si>
    <t>empire_stonemason</t>
  </si>
  <si>
    <t>empire_toolsmith</t>
  </si>
  <si>
    <t>empire_lumberjack</t>
  </si>
  <si>
    <t>empire_trainer</t>
  </si>
  <si>
    <t>empire_bread</t>
  </si>
  <si>
    <t>wine</t>
  </si>
  <si>
    <t>empire_builder</t>
  </si>
  <si>
    <t>empire_carrier</t>
  </si>
  <si>
    <t>empire Hunter</t>
  </si>
  <si>
    <t>marble</t>
  </si>
  <si>
    <t>barbarians_builder</t>
  </si>
  <si>
    <t>Frisians</t>
  </si>
  <si>
    <t>frisians_blacksmith_master</t>
  </si>
  <si>
    <t>sword_long</t>
  </si>
  <si>
    <t>sword_broad</t>
  </si>
  <si>
    <t>sword_double</t>
  </si>
  <si>
    <t>fur_garment_studded</t>
  </si>
  <si>
    <t>fur_garment_golden</t>
  </si>
  <si>
    <t>helmet_golden</t>
  </si>
  <si>
    <t>helmet</t>
  </si>
  <si>
    <t>frisians_hunter</t>
  </si>
  <si>
    <t>Amazons</t>
  </si>
  <si>
    <t>fruit</t>
  </si>
  <si>
    <t>honey</t>
  </si>
  <si>
    <t>fur</t>
  </si>
  <si>
    <t>frisians_builder</t>
  </si>
  <si>
    <t>needles</t>
  </si>
  <si>
    <t>frisians_baker</t>
  </si>
  <si>
    <t>frisians_brewer</t>
  </si>
  <si>
    <t>frisians_charcoal_burner</t>
  </si>
  <si>
    <t>frisians_farmer</t>
  </si>
  <si>
    <t>frisians_landlady</t>
  </si>
  <si>
    <t>frisians_smoker</t>
  </si>
  <si>
    <t>frisians_beekeeper</t>
  </si>
  <si>
    <t>frisians_seamstress_master</t>
  </si>
  <si>
    <t>frisians_claydigger</t>
  </si>
  <si>
    <t>frisians_brickmaker</t>
  </si>
  <si>
    <t>frisians_reed_farmer</t>
  </si>
  <si>
    <t>frisians_berry_farmer</t>
  </si>
  <si>
    <t>frisians_fruit_collector</t>
  </si>
  <si>
    <t>frisians_miner_master</t>
  </si>
  <si>
    <t>frisians_forester</t>
  </si>
  <si>
    <t>frisians_stonemason</t>
  </si>
  <si>
    <t>frisians_blacksmith</t>
  </si>
  <si>
    <t>frisians_woodcutter</t>
  </si>
  <si>
    <t>frisians_trainer</t>
  </si>
  <si>
    <t>frisians_geologist</t>
  </si>
  <si>
    <t>frisians_miner</t>
  </si>
  <si>
    <t>barley</t>
  </si>
  <si>
    <t>mead</t>
  </si>
  <si>
    <t>honey_bread</t>
  </si>
  <si>
    <t>beer</t>
  </si>
  <si>
    <t>fur_garment</t>
  </si>
  <si>
    <t>sword_short</t>
  </si>
  <si>
    <t>frisians_reindeer</t>
  </si>
  <si>
    <t>frisians_carrier</t>
  </si>
  <si>
    <t>brick</t>
  </si>
  <si>
    <t>clay</t>
  </si>
  <si>
    <t>bread_frisians</t>
  </si>
  <si>
    <t>amazons_gold_digger</t>
  </si>
  <si>
    <t>amazons_gold_smelter</t>
  </si>
  <si>
    <t>amazons_shipwright</t>
  </si>
  <si>
    <t>amazons_dressmaker</t>
  </si>
  <si>
    <t>machete</t>
  </si>
  <si>
    <t>stonebowl</t>
  </si>
  <si>
    <t>amazons_stonecutter</t>
  </si>
  <si>
    <t>cocoa_beans</t>
  </si>
  <si>
    <t>chisel</t>
  </si>
  <si>
    <t>amazons_cook</t>
  </si>
  <si>
    <t>amazons_cassava_farmer</t>
  </si>
  <si>
    <t>amazons_cocoa_farmer</t>
  </si>
  <si>
    <t>amazons_stonecarver</t>
  </si>
  <si>
    <t>amazons_jungle_master</t>
  </si>
  <si>
    <t>amazons_hunter_gatherer</t>
  </si>
  <si>
    <t>amazons_trainer</t>
  </si>
  <si>
    <t>amazons_woodcutter_master</t>
  </si>
  <si>
    <t>amazons_geologist</t>
  </si>
  <si>
    <t>amazons_liana_cutter</t>
  </si>
  <si>
    <t>bread_amazons</t>
  </si>
  <si>
    <t>tunic</t>
  </si>
  <si>
    <t>amazons_jungle_preserver</t>
  </si>
  <si>
    <t>amazons_tapir</t>
  </si>
  <si>
    <t>chocolate</t>
  </si>
  <si>
    <t>balsa</t>
  </si>
  <si>
    <t>amazons_builder</t>
  </si>
  <si>
    <t>amazons_woodcutter</t>
  </si>
  <si>
    <t>liana</t>
  </si>
  <si>
    <t>ironwood</t>
  </si>
  <si>
    <t>rubber</t>
  </si>
  <si>
    <t>cassavaroot</t>
  </si>
  <si>
    <t>rope</t>
  </si>
  <si>
    <t>amazons_carrier</t>
  </si>
  <si>
    <t>charcoal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</si>
</sst>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</cellXfs>
  <cellStyles count="1">
    <cellStyle name="Standard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opLeftCell="A31" workbookViewId="0">
      <selection activeCell="B5" sqref="B5:B40"/>
    </sheetView>
  </sheetViews>
  <sheetFormatPr baseColWidth="10" defaultRowHeight="15" x14ac:dyDescent="0.25"/>
  <cols>
    <col min="1" max="1" width="41.85546875" customWidth="1"/>
    <col min="5" max="5" width="12" customWidth="1"/>
  </cols>
  <sheetData>
    <row r="1" spans="1:9" x14ac:dyDescent="0.25">
      <c r="A1" t="s">
        <v>0</v>
      </c>
    </row>
    <row r="3" spans="1:9" x14ac:dyDescent="0.25">
      <c r="B3" t="s">
        <v>1</v>
      </c>
      <c r="D3" t="s">
        <v>3</v>
      </c>
      <c r="E3" t="s">
        <v>57</v>
      </c>
      <c r="F3" t="s">
        <v>55</v>
      </c>
      <c r="G3" t="s">
        <v>57</v>
      </c>
      <c r="H3" t="s">
        <v>58</v>
      </c>
      <c r="I3" t="s">
        <v>57</v>
      </c>
    </row>
    <row r="4" spans="1:9" x14ac:dyDescent="0.25">
      <c r="A4" s="1"/>
    </row>
    <row r="5" spans="1:9" x14ac:dyDescent="0.25">
      <c r="A5" s="1" t="s">
        <v>48</v>
      </c>
      <c r="B5">
        <v>7</v>
      </c>
      <c r="D5">
        <v>7</v>
      </c>
      <c r="E5" s="1">
        <f>D5/B5*100</f>
        <v>100</v>
      </c>
      <c r="F5">
        <v>7</v>
      </c>
      <c r="G5">
        <f>F5/B5*100</f>
        <v>100</v>
      </c>
      <c r="H5">
        <v>7</v>
      </c>
      <c r="I5">
        <f>H5/B5*100</f>
        <v>100</v>
      </c>
    </row>
    <row r="6" spans="1:9" x14ac:dyDescent="0.25">
      <c r="A6" s="1" t="s">
        <v>4</v>
      </c>
      <c r="B6">
        <v>5</v>
      </c>
      <c r="D6">
        <v>5</v>
      </c>
      <c r="E6" s="1">
        <f t="shared" ref="E6:E61" si="0">D6/B6*100</f>
        <v>100</v>
      </c>
      <c r="F6">
        <v>5</v>
      </c>
      <c r="G6">
        <f t="shared" ref="G6:G61" si="1">F6/B6*100</f>
        <v>100</v>
      </c>
      <c r="H6">
        <v>5</v>
      </c>
      <c r="I6">
        <f t="shared" ref="I6:I61" si="2">H6/B6*100</f>
        <v>100</v>
      </c>
    </row>
    <row r="7" spans="1:9" x14ac:dyDescent="0.25">
      <c r="A7" s="1" t="s">
        <v>28</v>
      </c>
      <c r="B7">
        <v>9</v>
      </c>
      <c r="D7">
        <v>9</v>
      </c>
      <c r="E7" s="1">
        <f t="shared" si="0"/>
        <v>100</v>
      </c>
      <c r="F7">
        <v>9</v>
      </c>
      <c r="G7">
        <f t="shared" si="1"/>
        <v>100</v>
      </c>
      <c r="H7">
        <v>9</v>
      </c>
      <c r="I7">
        <f t="shared" si="2"/>
        <v>100</v>
      </c>
    </row>
    <row r="8" spans="1:9" x14ac:dyDescent="0.25">
      <c r="A8" s="1" t="s">
        <v>49</v>
      </c>
      <c r="B8">
        <v>50</v>
      </c>
      <c r="D8">
        <v>50</v>
      </c>
      <c r="E8" s="1">
        <f t="shared" si="0"/>
        <v>100</v>
      </c>
      <c r="F8">
        <v>50</v>
      </c>
      <c r="G8">
        <f t="shared" si="1"/>
        <v>100</v>
      </c>
      <c r="H8">
        <v>50</v>
      </c>
      <c r="I8">
        <f t="shared" si="2"/>
        <v>100</v>
      </c>
    </row>
    <row r="9" spans="1:9" x14ac:dyDescent="0.25">
      <c r="A9" s="1" t="s">
        <v>29</v>
      </c>
      <c r="B9">
        <v>9</v>
      </c>
      <c r="D9">
        <v>9</v>
      </c>
      <c r="E9" s="1">
        <f t="shared" si="0"/>
        <v>100</v>
      </c>
      <c r="F9">
        <v>9</v>
      </c>
      <c r="G9">
        <f t="shared" si="1"/>
        <v>100</v>
      </c>
      <c r="H9">
        <v>15</v>
      </c>
      <c r="I9">
        <f t="shared" si="2"/>
        <v>166.66666666666669</v>
      </c>
    </row>
    <row r="10" spans="1:9" x14ac:dyDescent="0.25">
      <c r="A10" s="1" t="s">
        <v>50</v>
      </c>
      <c r="B10">
        <v>20</v>
      </c>
      <c r="D10">
        <v>20</v>
      </c>
      <c r="E10" s="1">
        <f t="shared" si="0"/>
        <v>100</v>
      </c>
      <c r="F10">
        <v>94</v>
      </c>
      <c r="G10">
        <f t="shared" si="1"/>
        <v>470</v>
      </c>
      <c r="H10">
        <v>27</v>
      </c>
      <c r="I10">
        <f t="shared" si="2"/>
        <v>135</v>
      </c>
    </row>
    <row r="11" spans="1:9" x14ac:dyDescent="0.25">
      <c r="A11" s="1" t="s">
        <v>32</v>
      </c>
      <c r="B11">
        <v>12</v>
      </c>
      <c r="D11">
        <v>12</v>
      </c>
      <c r="E11" s="1">
        <f t="shared" si="0"/>
        <v>100</v>
      </c>
      <c r="F11">
        <v>12</v>
      </c>
      <c r="G11">
        <f t="shared" si="1"/>
        <v>100</v>
      </c>
      <c r="H11">
        <v>12</v>
      </c>
      <c r="I11">
        <f t="shared" si="2"/>
        <v>100</v>
      </c>
    </row>
    <row r="12" spans="1:9" x14ac:dyDescent="0.25">
      <c r="A12" s="1" t="s">
        <v>36</v>
      </c>
      <c r="B12">
        <v>4</v>
      </c>
      <c r="D12">
        <v>4</v>
      </c>
      <c r="E12" s="1">
        <f t="shared" si="0"/>
        <v>100</v>
      </c>
      <c r="F12">
        <v>14</v>
      </c>
      <c r="G12">
        <f t="shared" si="1"/>
        <v>350</v>
      </c>
      <c r="H12">
        <v>4</v>
      </c>
      <c r="I12">
        <f t="shared" si="2"/>
        <v>100</v>
      </c>
    </row>
    <row r="13" spans="1:9" x14ac:dyDescent="0.25">
      <c r="A13" s="1" t="s">
        <v>18</v>
      </c>
      <c r="B13">
        <v>6</v>
      </c>
      <c r="D13">
        <v>6</v>
      </c>
      <c r="E13" s="1">
        <f t="shared" si="0"/>
        <v>100</v>
      </c>
      <c r="F13">
        <v>6</v>
      </c>
      <c r="G13">
        <f t="shared" si="1"/>
        <v>100</v>
      </c>
      <c r="H13">
        <v>9</v>
      </c>
      <c r="I13">
        <f t="shared" si="2"/>
        <v>150</v>
      </c>
    </row>
    <row r="14" spans="1:9" x14ac:dyDescent="0.25">
      <c r="A14" s="1" t="s">
        <v>45</v>
      </c>
      <c r="B14">
        <v>8</v>
      </c>
      <c r="D14">
        <v>8</v>
      </c>
      <c r="E14" s="1">
        <f t="shared" si="0"/>
        <v>100</v>
      </c>
      <c r="F14">
        <v>14</v>
      </c>
      <c r="G14">
        <f t="shared" si="1"/>
        <v>175</v>
      </c>
      <c r="H14">
        <v>13</v>
      </c>
      <c r="I14">
        <f t="shared" si="2"/>
        <v>162.5</v>
      </c>
    </row>
    <row r="15" spans="1:9" x14ac:dyDescent="0.25">
      <c r="A15" s="1" t="s">
        <v>51</v>
      </c>
      <c r="B15">
        <v>45</v>
      </c>
      <c r="D15">
        <v>45</v>
      </c>
      <c r="E15" s="1">
        <f t="shared" si="0"/>
        <v>100</v>
      </c>
      <c r="F15">
        <v>45</v>
      </c>
      <c r="G15">
        <f t="shared" si="1"/>
        <v>100</v>
      </c>
      <c r="H15">
        <v>45</v>
      </c>
      <c r="I15">
        <f t="shared" si="2"/>
        <v>100</v>
      </c>
    </row>
    <row r="16" spans="1:9" x14ac:dyDescent="0.25">
      <c r="A16" s="1" t="s">
        <v>5</v>
      </c>
      <c r="B16">
        <v>5</v>
      </c>
      <c r="D16">
        <v>5</v>
      </c>
      <c r="E16" s="1">
        <f t="shared" si="0"/>
        <v>100</v>
      </c>
      <c r="F16">
        <v>9</v>
      </c>
      <c r="G16">
        <f t="shared" si="1"/>
        <v>180</v>
      </c>
      <c r="H16">
        <v>8</v>
      </c>
      <c r="I16">
        <f t="shared" si="2"/>
        <v>160</v>
      </c>
    </row>
    <row r="17" spans="1:9" x14ac:dyDescent="0.25">
      <c r="A17" s="1" t="s">
        <v>6</v>
      </c>
      <c r="B17">
        <v>5</v>
      </c>
      <c r="D17">
        <v>5</v>
      </c>
      <c r="E17" s="1">
        <f t="shared" si="0"/>
        <v>100</v>
      </c>
      <c r="F17">
        <v>5</v>
      </c>
      <c r="G17">
        <f t="shared" si="1"/>
        <v>100</v>
      </c>
      <c r="H17">
        <v>5</v>
      </c>
      <c r="I17">
        <f t="shared" si="2"/>
        <v>100</v>
      </c>
    </row>
    <row r="18" spans="1:9" x14ac:dyDescent="0.25">
      <c r="A18" s="1" t="s">
        <v>33</v>
      </c>
      <c r="B18">
        <v>12</v>
      </c>
      <c r="D18">
        <v>12</v>
      </c>
      <c r="E18" s="1">
        <f t="shared" si="0"/>
        <v>100</v>
      </c>
      <c r="F18">
        <v>12</v>
      </c>
      <c r="G18">
        <f t="shared" si="1"/>
        <v>100</v>
      </c>
      <c r="H18">
        <v>12</v>
      </c>
      <c r="I18">
        <f t="shared" si="2"/>
        <v>100</v>
      </c>
    </row>
    <row r="19" spans="1:9" x14ac:dyDescent="0.25">
      <c r="A19" s="1" t="s">
        <v>46</v>
      </c>
      <c r="B19">
        <v>8</v>
      </c>
      <c r="D19">
        <v>8</v>
      </c>
      <c r="E19" s="1">
        <f t="shared" si="0"/>
        <v>100</v>
      </c>
      <c r="F19">
        <v>8</v>
      </c>
      <c r="G19">
        <f t="shared" si="1"/>
        <v>100</v>
      </c>
      <c r="H19">
        <v>8</v>
      </c>
      <c r="I19">
        <f t="shared" si="2"/>
        <v>100</v>
      </c>
    </row>
    <row r="20" spans="1:9" x14ac:dyDescent="0.25">
      <c r="A20" s="1" t="s">
        <v>7</v>
      </c>
      <c r="B20">
        <v>5</v>
      </c>
      <c r="D20">
        <v>5</v>
      </c>
      <c r="E20" s="1">
        <f t="shared" si="0"/>
        <v>100</v>
      </c>
      <c r="F20">
        <v>5</v>
      </c>
      <c r="G20">
        <f t="shared" si="1"/>
        <v>100</v>
      </c>
      <c r="H20">
        <v>5</v>
      </c>
      <c r="I20">
        <f t="shared" si="2"/>
        <v>100</v>
      </c>
    </row>
    <row r="21" spans="1:9" x14ac:dyDescent="0.25">
      <c r="A21" s="1" t="s">
        <v>34</v>
      </c>
      <c r="B21">
        <v>12</v>
      </c>
      <c r="D21">
        <v>12</v>
      </c>
      <c r="E21" s="1">
        <f t="shared" si="0"/>
        <v>100</v>
      </c>
      <c r="F21">
        <v>12</v>
      </c>
      <c r="G21">
        <f t="shared" si="1"/>
        <v>100</v>
      </c>
      <c r="H21">
        <v>12</v>
      </c>
      <c r="I21">
        <f t="shared" si="2"/>
        <v>100</v>
      </c>
    </row>
    <row r="22" spans="1:9" x14ac:dyDescent="0.25">
      <c r="A22" s="1" t="s">
        <v>41</v>
      </c>
      <c r="B22">
        <v>3</v>
      </c>
      <c r="D22">
        <v>3</v>
      </c>
      <c r="E22" s="1">
        <f t="shared" si="0"/>
        <v>100</v>
      </c>
      <c r="F22">
        <v>3</v>
      </c>
      <c r="G22">
        <f t="shared" si="1"/>
        <v>100</v>
      </c>
      <c r="H22">
        <v>3</v>
      </c>
      <c r="I22">
        <f t="shared" si="2"/>
        <v>100</v>
      </c>
    </row>
    <row r="23" spans="1:9" x14ac:dyDescent="0.25">
      <c r="A23" s="1" t="s">
        <v>42</v>
      </c>
      <c r="B23">
        <v>3</v>
      </c>
      <c r="D23">
        <v>3</v>
      </c>
      <c r="E23" s="1">
        <f t="shared" si="0"/>
        <v>100</v>
      </c>
      <c r="F23">
        <v>3</v>
      </c>
      <c r="G23">
        <f t="shared" si="1"/>
        <v>100</v>
      </c>
      <c r="H23">
        <v>3</v>
      </c>
      <c r="I23">
        <f t="shared" si="2"/>
        <v>100</v>
      </c>
    </row>
    <row r="24" spans="1:9" x14ac:dyDescent="0.25">
      <c r="A24" s="1" t="s">
        <v>19</v>
      </c>
      <c r="B24">
        <v>6</v>
      </c>
      <c r="D24">
        <v>6</v>
      </c>
      <c r="E24" s="1">
        <f t="shared" si="0"/>
        <v>100</v>
      </c>
      <c r="F24">
        <v>6</v>
      </c>
      <c r="G24">
        <f t="shared" si="1"/>
        <v>100</v>
      </c>
      <c r="H24">
        <v>6</v>
      </c>
      <c r="I24">
        <f t="shared" si="2"/>
        <v>100</v>
      </c>
    </row>
    <row r="25" spans="1:9" x14ac:dyDescent="0.25">
      <c r="A25" s="1" t="s">
        <v>20</v>
      </c>
      <c r="B25">
        <v>6</v>
      </c>
      <c r="D25">
        <v>6</v>
      </c>
      <c r="E25" s="1">
        <f t="shared" si="0"/>
        <v>100</v>
      </c>
      <c r="F25">
        <v>6</v>
      </c>
      <c r="G25">
        <f t="shared" si="1"/>
        <v>100</v>
      </c>
      <c r="H25">
        <v>6</v>
      </c>
      <c r="I25">
        <f t="shared" si="2"/>
        <v>100</v>
      </c>
    </row>
    <row r="26" spans="1:9" x14ac:dyDescent="0.25">
      <c r="A26" s="1" t="s">
        <v>35</v>
      </c>
      <c r="B26">
        <v>12</v>
      </c>
      <c r="D26">
        <v>12</v>
      </c>
      <c r="E26" s="1">
        <f t="shared" si="0"/>
        <v>100</v>
      </c>
      <c r="F26">
        <v>12</v>
      </c>
      <c r="G26">
        <f t="shared" si="1"/>
        <v>100</v>
      </c>
      <c r="H26">
        <v>12</v>
      </c>
      <c r="I26">
        <f t="shared" si="2"/>
        <v>100</v>
      </c>
    </row>
    <row r="27" spans="1:9" x14ac:dyDescent="0.25">
      <c r="A27" s="1" t="s">
        <v>11</v>
      </c>
      <c r="B27">
        <v>2</v>
      </c>
      <c r="D27">
        <v>2</v>
      </c>
      <c r="E27" s="1">
        <f t="shared" si="0"/>
        <v>100</v>
      </c>
      <c r="F27">
        <v>2</v>
      </c>
      <c r="G27">
        <f t="shared" si="1"/>
        <v>100</v>
      </c>
      <c r="H27">
        <v>2</v>
      </c>
      <c r="I27">
        <f t="shared" si="2"/>
        <v>100</v>
      </c>
    </row>
    <row r="28" spans="1:9" x14ac:dyDescent="0.25">
      <c r="A28" s="1" t="s">
        <v>12</v>
      </c>
      <c r="B28">
        <v>2</v>
      </c>
      <c r="D28">
        <v>2</v>
      </c>
      <c r="E28" s="1">
        <f t="shared" si="0"/>
        <v>100</v>
      </c>
      <c r="F28">
        <v>2</v>
      </c>
      <c r="G28">
        <f t="shared" si="1"/>
        <v>100</v>
      </c>
      <c r="H28">
        <v>2</v>
      </c>
      <c r="I28">
        <f t="shared" si="2"/>
        <v>100</v>
      </c>
    </row>
    <row r="29" spans="1:9" x14ac:dyDescent="0.25">
      <c r="A29" s="1" t="s">
        <v>13</v>
      </c>
      <c r="B29">
        <v>2</v>
      </c>
      <c r="D29">
        <v>2</v>
      </c>
      <c r="E29" s="1">
        <f t="shared" si="0"/>
        <v>100</v>
      </c>
      <c r="F29">
        <v>2</v>
      </c>
      <c r="G29">
        <f t="shared" si="1"/>
        <v>100</v>
      </c>
      <c r="H29">
        <v>2</v>
      </c>
      <c r="I29">
        <f t="shared" si="2"/>
        <v>100</v>
      </c>
    </row>
    <row r="30" spans="1:9" x14ac:dyDescent="0.25">
      <c r="A30" s="1" t="s">
        <v>37</v>
      </c>
      <c r="B30">
        <v>4</v>
      </c>
      <c r="D30">
        <v>4</v>
      </c>
      <c r="E30" s="1">
        <f t="shared" si="0"/>
        <v>100</v>
      </c>
      <c r="F30">
        <v>4</v>
      </c>
      <c r="G30">
        <f t="shared" si="1"/>
        <v>100</v>
      </c>
      <c r="H30">
        <v>4</v>
      </c>
      <c r="I30">
        <f t="shared" si="2"/>
        <v>100</v>
      </c>
    </row>
    <row r="31" spans="1:9" x14ac:dyDescent="0.25">
      <c r="A31" s="1" t="s">
        <v>52</v>
      </c>
      <c r="B31">
        <v>11</v>
      </c>
      <c r="D31">
        <v>11</v>
      </c>
      <c r="E31" s="1">
        <f t="shared" si="0"/>
        <v>100</v>
      </c>
      <c r="F31">
        <v>11</v>
      </c>
      <c r="G31">
        <f t="shared" si="1"/>
        <v>100</v>
      </c>
      <c r="H31">
        <v>11</v>
      </c>
      <c r="I31">
        <f t="shared" si="2"/>
        <v>100</v>
      </c>
    </row>
    <row r="32" spans="1:9" x14ac:dyDescent="0.25">
      <c r="A32" s="1" t="s">
        <v>21</v>
      </c>
      <c r="B32">
        <v>1</v>
      </c>
      <c r="D32">
        <v>1</v>
      </c>
      <c r="E32" s="1">
        <f t="shared" si="0"/>
        <v>100</v>
      </c>
      <c r="F32">
        <v>1</v>
      </c>
      <c r="G32">
        <f t="shared" si="1"/>
        <v>100</v>
      </c>
      <c r="H32">
        <v>1</v>
      </c>
      <c r="I32">
        <f t="shared" si="2"/>
        <v>100</v>
      </c>
    </row>
    <row r="33" spans="1:9" x14ac:dyDescent="0.25">
      <c r="A33" s="1" t="s">
        <v>14</v>
      </c>
      <c r="B33">
        <v>2</v>
      </c>
      <c r="D33">
        <v>2</v>
      </c>
      <c r="E33" s="1">
        <f t="shared" si="0"/>
        <v>100</v>
      </c>
      <c r="F33">
        <v>2</v>
      </c>
      <c r="G33">
        <f t="shared" si="1"/>
        <v>100</v>
      </c>
      <c r="H33">
        <v>2</v>
      </c>
      <c r="I33">
        <f t="shared" si="2"/>
        <v>100</v>
      </c>
    </row>
    <row r="34" spans="1:9" x14ac:dyDescent="0.25">
      <c r="A34" s="1" t="s">
        <v>15</v>
      </c>
      <c r="B34">
        <v>2</v>
      </c>
      <c r="D34">
        <v>2</v>
      </c>
      <c r="E34" s="1">
        <f t="shared" si="0"/>
        <v>100</v>
      </c>
      <c r="F34">
        <v>2</v>
      </c>
      <c r="G34">
        <f t="shared" si="1"/>
        <v>100</v>
      </c>
      <c r="H34">
        <v>2</v>
      </c>
      <c r="I34">
        <f t="shared" si="2"/>
        <v>100</v>
      </c>
    </row>
    <row r="35" spans="1:9" x14ac:dyDescent="0.25">
      <c r="A35" s="1" t="s">
        <v>47</v>
      </c>
      <c r="B35">
        <v>8</v>
      </c>
      <c r="D35">
        <v>8</v>
      </c>
      <c r="E35" s="1">
        <f t="shared" si="0"/>
        <v>100</v>
      </c>
      <c r="F35">
        <v>8</v>
      </c>
      <c r="G35">
        <f t="shared" si="1"/>
        <v>100</v>
      </c>
      <c r="H35">
        <v>8</v>
      </c>
      <c r="I35">
        <f t="shared" si="2"/>
        <v>100</v>
      </c>
    </row>
    <row r="36" spans="1:9" x14ac:dyDescent="0.25">
      <c r="A36" s="1" t="s">
        <v>30</v>
      </c>
      <c r="B36">
        <v>9</v>
      </c>
      <c r="D36">
        <v>9</v>
      </c>
      <c r="E36" s="1">
        <f t="shared" si="0"/>
        <v>100</v>
      </c>
      <c r="F36">
        <v>9</v>
      </c>
      <c r="G36">
        <f t="shared" si="1"/>
        <v>100</v>
      </c>
      <c r="H36">
        <v>9</v>
      </c>
      <c r="I36">
        <f t="shared" si="2"/>
        <v>100</v>
      </c>
    </row>
    <row r="37" spans="1:9" x14ac:dyDescent="0.25">
      <c r="A37" s="1" t="s">
        <v>38</v>
      </c>
      <c r="B37">
        <v>4</v>
      </c>
      <c r="D37">
        <v>4</v>
      </c>
      <c r="E37" s="1">
        <f t="shared" si="0"/>
        <v>100</v>
      </c>
      <c r="F37">
        <v>4</v>
      </c>
      <c r="G37">
        <f t="shared" si="1"/>
        <v>100</v>
      </c>
      <c r="H37">
        <v>4</v>
      </c>
      <c r="I37">
        <f t="shared" si="2"/>
        <v>100</v>
      </c>
    </row>
    <row r="38" spans="1:9" x14ac:dyDescent="0.25">
      <c r="A38" s="1" t="s">
        <v>31</v>
      </c>
      <c r="B38">
        <v>9</v>
      </c>
      <c r="D38">
        <v>9</v>
      </c>
      <c r="E38" s="1">
        <f t="shared" si="0"/>
        <v>100</v>
      </c>
      <c r="F38">
        <v>9</v>
      </c>
      <c r="G38">
        <f t="shared" si="1"/>
        <v>100</v>
      </c>
      <c r="H38">
        <v>9</v>
      </c>
      <c r="I38">
        <f t="shared" si="2"/>
        <v>100</v>
      </c>
    </row>
    <row r="39" spans="1:9" x14ac:dyDescent="0.25">
      <c r="A39" s="1" t="s">
        <v>8</v>
      </c>
      <c r="B39">
        <v>5</v>
      </c>
      <c r="D39">
        <v>5</v>
      </c>
      <c r="E39" s="1">
        <f t="shared" si="0"/>
        <v>100</v>
      </c>
      <c r="F39">
        <v>5</v>
      </c>
      <c r="G39">
        <f t="shared" si="1"/>
        <v>100</v>
      </c>
      <c r="H39">
        <v>5</v>
      </c>
      <c r="I39">
        <f t="shared" si="2"/>
        <v>100</v>
      </c>
    </row>
    <row r="40" spans="1:9" x14ac:dyDescent="0.25">
      <c r="A40" s="1" t="s">
        <v>9</v>
      </c>
      <c r="B40">
        <v>5</v>
      </c>
      <c r="D40">
        <v>5</v>
      </c>
      <c r="E40" s="1">
        <f t="shared" si="0"/>
        <v>100</v>
      </c>
      <c r="F40">
        <v>5</v>
      </c>
      <c r="G40">
        <f t="shared" si="1"/>
        <v>100</v>
      </c>
      <c r="H40">
        <v>5</v>
      </c>
      <c r="I40">
        <f t="shared" si="2"/>
        <v>100</v>
      </c>
    </row>
    <row r="41" spans="1:9" s="3" customFormat="1" ht="15.75" thickBot="1" x14ac:dyDescent="0.3">
      <c r="A41" s="2"/>
      <c r="B41" s="3">
        <f>SUM(B5:B40)</f>
        <v>318</v>
      </c>
      <c r="D41" s="3">
        <f>SUM(D5:D40)</f>
        <v>318</v>
      </c>
      <c r="E41" s="1">
        <f t="shared" si="0"/>
        <v>100</v>
      </c>
      <c r="F41" s="3">
        <f>SUM(F5:F40)</f>
        <v>412</v>
      </c>
      <c r="G41">
        <f t="shared" si="1"/>
        <v>129.55974842767296</v>
      </c>
      <c r="H41" s="3">
        <f>SUM(H5:H40)</f>
        <v>342</v>
      </c>
      <c r="I41">
        <f t="shared" si="2"/>
        <v>107.54716981132076</v>
      </c>
    </row>
    <row r="42" spans="1:9" ht="15.75" thickTop="1" x14ac:dyDescent="0.25">
      <c r="A42" s="1"/>
    </row>
    <row r="43" spans="1:9" x14ac:dyDescent="0.25">
      <c r="A43" s="1" t="s">
        <v>22</v>
      </c>
      <c r="B43">
        <v>1</v>
      </c>
      <c r="D43">
        <v>1</v>
      </c>
      <c r="E43" s="1">
        <f t="shared" si="0"/>
        <v>100</v>
      </c>
      <c r="F43" s="1">
        <v>1</v>
      </c>
      <c r="G43">
        <f t="shared" si="1"/>
        <v>100</v>
      </c>
      <c r="H43">
        <v>0</v>
      </c>
      <c r="I43">
        <f t="shared" si="2"/>
        <v>0</v>
      </c>
    </row>
    <row r="44" spans="1:9" x14ac:dyDescent="0.25">
      <c r="A44" s="1" t="s">
        <v>23</v>
      </c>
      <c r="B44">
        <v>1</v>
      </c>
      <c r="D44">
        <v>1</v>
      </c>
      <c r="E44" s="1">
        <f t="shared" si="0"/>
        <v>100</v>
      </c>
      <c r="F44">
        <v>1</v>
      </c>
      <c r="G44">
        <f t="shared" si="1"/>
        <v>100</v>
      </c>
      <c r="H44">
        <v>1</v>
      </c>
      <c r="I44">
        <f t="shared" si="2"/>
        <v>100</v>
      </c>
    </row>
    <row r="45" spans="1:9" x14ac:dyDescent="0.25">
      <c r="A45" s="1" t="s">
        <v>53</v>
      </c>
      <c r="B45">
        <v>10</v>
      </c>
      <c r="D45">
        <v>10</v>
      </c>
      <c r="E45" s="1">
        <f t="shared" si="0"/>
        <v>100</v>
      </c>
      <c r="F45" s="1">
        <v>10</v>
      </c>
      <c r="G45">
        <f t="shared" si="1"/>
        <v>100</v>
      </c>
      <c r="H45">
        <v>10</v>
      </c>
      <c r="I45">
        <f t="shared" si="2"/>
        <v>100</v>
      </c>
    </row>
    <row r="46" spans="1:9" x14ac:dyDescent="0.25">
      <c r="A46" s="1" t="s">
        <v>24</v>
      </c>
      <c r="B46">
        <v>1</v>
      </c>
      <c r="D46">
        <v>1</v>
      </c>
      <c r="E46" s="1">
        <f t="shared" si="0"/>
        <v>100</v>
      </c>
      <c r="F46">
        <v>1</v>
      </c>
      <c r="G46">
        <f t="shared" si="1"/>
        <v>100</v>
      </c>
      <c r="H46">
        <v>1</v>
      </c>
      <c r="I46">
        <f t="shared" si="2"/>
        <v>100</v>
      </c>
    </row>
    <row r="47" spans="1:9" x14ac:dyDescent="0.25">
      <c r="A47" s="1" t="s">
        <v>54</v>
      </c>
      <c r="B47">
        <v>40</v>
      </c>
      <c r="D47">
        <v>38</v>
      </c>
      <c r="E47" s="1">
        <f t="shared" si="0"/>
        <v>95</v>
      </c>
      <c r="F47">
        <v>40</v>
      </c>
      <c r="G47">
        <f t="shared" si="1"/>
        <v>100</v>
      </c>
      <c r="H47">
        <v>39</v>
      </c>
      <c r="I47">
        <f t="shared" si="2"/>
        <v>97.5</v>
      </c>
    </row>
    <row r="48" spans="1:9" x14ac:dyDescent="0.25">
      <c r="A48" s="1" t="s">
        <v>25</v>
      </c>
      <c r="B48">
        <v>1</v>
      </c>
      <c r="D48">
        <v>1</v>
      </c>
      <c r="E48" s="1">
        <f t="shared" si="0"/>
        <v>100</v>
      </c>
      <c r="F48">
        <v>1</v>
      </c>
      <c r="G48">
        <f t="shared" si="1"/>
        <v>100</v>
      </c>
      <c r="H48">
        <v>1</v>
      </c>
      <c r="I48">
        <f t="shared" si="2"/>
        <v>100</v>
      </c>
    </row>
    <row r="49" spans="1:9" x14ac:dyDescent="0.25">
      <c r="A49" s="1" t="s">
        <v>39</v>
      </c>
      <c r="B49">
        <v>4</v>
      </c>
      <c r="D49">
        <v>4</v>
      </c>
      <c r="E49" s="1">
        <f t="shared" si="0"/>
        <v>100</v>
      </c>
      <c r="F49">
        <v>4</v>
      </c>
      <c r="G49">
        <f t="shared" si="1"/>
        <v>100</v>
      </c>
      <c r="H49">
        <v>4</v>
      </c>
      <c r="I49">
        <f t="shared" si="2"/>
        <v>100</v>
      </c>
    </row>
    <row r="50" spans="1:9" x14ac:dyDescent="0.25">
      <c r="A50" s="1" t="s">
        <v>40</v>
      </c>
      <c r="B50">
        <v>4</v>
      </c>
      <c r="D50">
        <v>4</v>
      </c>
      <c r="E50" s="1">
        <f t="shared" si="0"/>
        <v>100</v>
      </c>
      <c r="F50" s="1">
        <v>4</v>
      </c>
      <c r="G50">
        <f t="shared" si="1"/>
        <v>100</v>
      </c>
      <c r="H50">
        <v>4</v>
      </c>
      <c r="I50">
        <f t="shared" si="2"/>
        <v>100</v>
      </c>
    </row>
    <row r="51" spans="1:9" x14ac:dyDescent="0.25">
      <c r="A51" s="1" t="s">
        <v>26</v>
      </c>
      <c r="B51">
        <v>1</v>
      </c>
      <c r="D51">
        <v>1</v>
      </c>
      <c r="E51" s="1">
        <f t="shared" si="0"/>
        <v>100</v>
      </c>
      <c r="F51">
        <v>2</v>
      </c>
      <c r="G51">
        <f t="shared" si="1"/>
        <v>200</v>
      </c>
      <c r="H51">
        <v>1</v>
      </c>
      <c r="I51">
        <f t="shared" si="2"/>
        <v>100</v>
      </c>
    </row>
    <row r="52" spans="1:9" x14ac:dyDescent="0.25">
      <c r="A52" s="1" t="s">
        <v>16</v>
      </c>
      <c r="B52">
        <v>2</v>
      </c>
      <c r="D52">
        <v>2</v>
      </c>
      <c r="E52" s="1">
        <f t="shared" si="0"/>
        <v>100</v>
      </c>
      <c r="F52" s="1">
        <v>2</v>
      </c>
      <c r="G52">
        <f t="shared" si="1"/>
        <v>100</v>
      </c>
      <c r="H52">
        <v>2</v>
      </c>
      <c r="I52">
        <f t="shared" si="2"/>
        <v>100</v>
      </c>
    </row>
    <row r="53" spans="1:9" x14ac:dyDescent="0.25">
      <c r="A53" s="1" t="s">
        <v>17</v>
      </c>
      <c r="B53">
        <v>2</v>
      </c>
      <c r="D53">
        <v>2</v>
      </c>
      <c r="E53" s="1">
        <f t="shared" si="0"/>
        <v>100</v>
      </c>
      <c r="F53">
        <v>3</v>
      </c>
      <c r="G53">
        <f t="shared" si="1"/>
        <v>150</v>
      </c>
      <c r="H53">
        <v>2</v>
      </c>
      <c r="I53">
        <f t="shared" si="2"/>
        <v>100</v>
      </c>
    </row>
    <row r="54" spans="1:9" x14ac:dyDescent="0.25">
      <c r="A54" s="1" t="s">
        <v>43</v>
      </c>
      <c r="B54">
        <v>3</v>
      </c>
      <c r="D54">
        <v>5</v>
      </c>
      <c r="E54" s="1">
        <f t="shared" si="0"/>
        <v>166.66666666666669</v>
      </c>
      <c r="F54">
        <v>4</v>
      </c>
      <c r="G54">
        <f t="shared" si="1"/>
        <v>133.33333333333331</v>
      </c>
      <c r="H54">
        <v>1</v>
      </c>
      <c r="I54">
        <f t="shared" si="2"/>
        <v>33.333333333333329</v>
      </c>
    </row>
    <row r="55" spans="1:9" x14ac:dyDescent="0.25">
      <c r="A55" s="1" t="s">
        <v>27</v>
      </c>
      <c r="B55">
        <v>1</v>
      </c>
      <c r="D55">
        <v>1</v>
      </c>
      <c r="E55" s="1">
        <f t="shared" si="0"/>
        <v>100</v>
      </c>
      <c r="F55">
        <v>1</v>
      </c>
      <c r="G55">
        <f t="shared" si="1"/>
        <v>100</v>
      </c>
      <c r="I55">
        <f t="shared" si="2"/>
        <v>0</v>
      </c>
    </row>
    <row r="56" spans="1:9" x14ac:dyDescent="0.25">
      <c r="A56" s="1" t="s">
        <v>44</v>
      </c>
      <c r="B56">
        <v>3</v>
      </c>
      <c r="D56">
        <v>3</v>
      </c>
      <c r="E56" s="1">
        <f t="shared" si="0"/>
        <v>100</v>
      </c>
      <c r="F56">
        <v>3</v>
      </c>
      <c r="G56">
        <f t="shared" si="1"/>
        <v>100</v>
      </c>
      <c r="H56">
        <v>3</v>
      </c>
      <c r="I56">
        <f t="shared" si="2"/>
        <v>100</v>
      </c>
    </row>
    <row r="57" spans="1:9" x14ac:dyDescent="0.25">
      <c r="A57" s="1" t="s">
        <v>10</v>
      </c>
      <c r="B57">
        <v>5</v>
      </c>
      <c r="D57">
        <v>5</v>
      </c>
      <c r="E57" s="1">
        <f t="shared" si="0"/>
        <v>100</v>
      </c>
      <c r="F57">
        <v>5</v>
      </c>
      <c r="G57">
        <f t="shared" si="1"/>
        <v>100</v>
      </c>
      <c r="H57">
        <v>5</v>
      </c>
      <c r="I57">
        <f t="shared" si="2"/>
        <v>100</v>
      </c>
    </row>
    <row r="58" spans="1:9" x14ac:dyDescent="0.25">
      <c r="A58" s="1" t="s">
        <v>56</v>
      </c>
      <c r="E58" s="1"/>
      <c r="F58">
        <v>1</v>
      </c>
    </row>
    <row r="59" spans="1:9" s="3" customFormat="1" ht="15.75" thickBot="1" x14ac:dyDescent="0.3">
      <c r="A59" s="2"/>
      <c r="B59" s="3">
        <f>SUM(B43:B58)</f>
        <v>79</v>
      </c>
      <c r="D59" s="3">
        <f>SUM(D43:D58)</f>
        <v>79</v>
      </c>
      <c r="E59" s="2">
        <f t="shared" si="0"/>
        <v>100</v>
      </c>
      <c r="F59" s="3">
        <f>SUM(F43:F58)</f>
        <v>83</v>
      </c>
      <c r="G59">
        <f t="shared" si="1"/>
        <v>105.0632911392405</v>
      </c>
      <c r="H59" s="3">
        <f>SUM(H43:H58)</f>
        <v>74</v>
      </c>
      <c r="I59">
        <f t="shared" si="2"/>
        <v>93.670886075949369</v>
      </c>
    </row>
    <row r="60" spans="1:9" ht="15.75" thickTop="1" x14ac:dyDescent="0.25">
      <c r="E60" s="1"/>
    </row>
    <row r="61" spans="1:9" x14ac:dyDescent="0.25">
      <c r="A61" s="1" t="s">
        <v>2</v>
      </c>
      <c r="B61">
        <v>35</v>
      </c>
      <c r="D61">
        <v>35</v>
      </c>
      <c r="E61" s="1">
        <f t="shared" si="0"/>
        <v>100</v>
      </c>
      <c r="F61">
        <v>36</v>
      </c>
      <c r="G61">
        <f t="shared" si="1"/>
        <v>102.85714285714285</v>
      </c>
      <c r="H61">
        <v>5</v>
      </c>
      <c r="I61">
        <f t="shared" si="2"/>
        <v>14.285714285714285</v>
      </c>
    </row>
  </sheetData>
  <conditionalFormatting sqref="E1:E3 E61:E1048576 E43:E57 E5:E41">
    <cfRule type="cellIs" dxfId="48" priority="10" operator="greaterThan">
      <formula>100</formula>
    </cfRule>
  </conditionalFormatting>
  <conditionalFormatting sqref="G1:G3 G61:G1048576 G5:G41 G43:G59">
    <cfRule type="cellIs" dxfId="47" priority="9" operator="greaterThan">
      <formula>100</formula>
    </cfRule>
  </conditionalFormatting>
  <conditionalFormatting sqref="G61 G5:G41 G43:G59">
    <cfRule type="cellIs" dxfId="46" priority="8" operator="lessThan">
      <formula>100</formula>
    </cfRule>
  </conditionalFormatting>
  <conditionalFormatting sqref="E61 E43:E57 E5:E41">
    <cfRule type="cellIs" dxfId="45" priority="7" operator="lessThan">
      <formula>100</formula>
    </cfRule>
  </conditionalFormatting>
  <conditionalFormatting sqref="E3 E61 E43:E57 E5:E41">
    <cfRule type="cellIs" dxfId="44" priority="6" operator="between">
      <formula>0</formula>
      <formula>99</formula>
    </cfRule>
  </conditionalFormatting>
  <conditionalFormatting sqref="I61 I3:I41 I43:I59">
    <cfRule type="cellIs" dxfId="43" priority="5" operator="greaterThan">
      <formula>100</formula>
    </cfRule>
  </conditionalFormatting>
  <conditionalFormatting sqref="I61 I5:I41 I43:I59">
    <cfRule type="cellIs" dxfId="42" priority="4" operator="lessThan">
      <formula>100</formula>
    </cfRule>
  </conditionalFormatting>
  <conditionalFormatting sqref="E59">
    <cfRule type="cellIs" dxfId="41" priority="3" operator="greaterThan">
      <formula>100</formula>
    </cfRule>
  </conditionalFormatting>
  <conditionalFormatting sqref="E59">
    <cfRule type="cellIs" dxfId="40" priority="2" operator="lessThan">
      <formula>100</formula>
    </cfRule>
  </conditionalFormatting>
  <conditionalFormatting sqref="E59">
    <cfRule type="cellIs" dxfId="39" priority="1" operator="between">
      <formula>0</formula>
      <formula>99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6"/>
  <sheetViews>
    <sheetView topLeftCell="A28" workbookViewId="0">
      <selection activeCell="E61" sqref="E61"/>
    </sheetView>
  </sheetViews>
  <sheetFormatPr baseColWidth="10" defaultRowHeight="15" x14ac:dyDescent="0.25"/>
  <cols>
    <col min="1" max="1" width="36.140625" customWidth="1"/>
    <col min="12" max="12" width="94.42578125" customWidth="1"/>
  </cols>
  <sheetData>
    <row r="1" spans="1:12" x14ac:dyDescent="0.25">
      <c r="A1" t="s">
        <v>59</v>
      </c>
    </row>
    <row r="3" spans="1:12" x14ac:dyDescent="0.25">
      <c r="B3" t="s">
        <v>1</v>
      </c>
      <c r="D3" t="s">
        <v>3</v>
      </c>
      <c r="E3" t="s">
        <v>57</v>
      </c>
      <c r="F3" t="s">
        <v>55</v>
      </c>
      <c r="G3" t="s">
        <v>57</v>
      </c>
      <c r="H3" t="s">
        <v>58</v>
      </c>
      <c r="I3" t="s">
        <v>57</v>
      </c>
    </row>
    <row r="4" spans="1:12" x14ac:dyDescent="0.25">
      <c r="A4" s="1"/>
    </row>
    <row r="5" spans="1:12" x14ac:dyDescent="0.25">
      <c r="A5" s="1" t="s">
        <v>61</v>
      </c>
      <c r="B5">
        <v>5</v>
      </c>
      <c r="D5">
        <v>5</v>
      </c>
      <c r="E5" s="1">
        <f>D5/B5*100</f>
        <v>100</v>
      </c>
      <c r="F5">
        <v>5</v>
      </c>
      <c r="G5">
        <f t="shared" ref="G5:G31" si="0">F5/B5*100</f>
        <v>100</v>
      </c>
      <c r="H5">
        <v>5</v>
      </c>
      <c r="I5">
        <f t="shared" ref="I5:I31" si="1">H5/B5*100</f>
        <v>100</v>
      </c>
      <c r="L5" s="1"/>
    </row>
    <row r="6" spans="1:12" x14ac:dyDescent="0.25">
      <c r="A6" s="1" t="s">
        <v>11</v>
      </c>
      <c r="B6">
        <v>2</v>
      </c>
      <c r="D6">
        <v>2</v>
      </c>
      <c r="E6" s="1">
        <f t="shared" ref="E6:E31" si="2">D6/B6*100</f>
        <v>100</v>
      </c>
      <c r="F6">
        <v>2</v>
      </c>
      <c r="G6">
        <f t="shared" si="0"/>
        <v>100</v>
      </c>
      <c r="H6">
        <v>2</v>
      </c>
      <c r="I6">
        <f t="shared" si="1"/>
        <v>100</v>
      </c>
      <c r="L6" s="1"/>
    </row>
    <row r="7" spans="1:12" x14ac:dyDescent="0.25">
      <c r="A7" s="1" t="s">
        <v>77</v>
      </c>
      <c r="B7">
        <v>32</v>
      </c>
      <c r="D7">
        <v>32</v>
      </c>
      <c r="E7" s="1">
        <f t="shared" si="2"/>
        <v>100</v>
      </c>
      <c r="F7">
        <v>32</v>
      </c>
      <c r="G7">
        <f t="shared" si="0"/>
        <v>100</v>
      </c>
      <c r="H7">
        <v>32</v>
      </c>
      <c r="I7">
        <f t="shared" si="1"/>
        <v>100</v>
      </c>
      <c r="L7" s="1"/>
    </row>
    <row r="8" spans="1:12" x14ac:dyDescent="0.25">
      <c r="A8" s="1" t="s">
        <v>62</v>
      </c>
      <c r="B8">
        <v>5</v>
      </c>
      <c r="D8">
        <v>5</v>
      </c>
      <c r="E8" s="1">
        <f t="shared" si="2"/>
        <v>100</v>
      </c>
      <c r="F8">
        <v>5</v>
      </c>
      <c r="G8">
        <f t="shared" si="0"/>
        <v>100</v>
      </c>
      <c r="H8">
        <v>5</v>
      </c>
      <c r="I8">
        <f t="shared" si="1"/>
        <v>100</v>
      </c>
      <c r="L8" s="1"/>
    </row>
    <row r="9" spans="1:12" x14ac:dyDescent="0.25">
      <c r="A9" s="1" t="s">
        <v>32</v>
      </c>
      <c r="B9">
        <v>12</v>
      </c>
      <c r="D9">
        <v>12</v>
      </c>
      <c r="E9" s="1">
        <f t="shared" si="2"/>
        <v>100</v>
      </c>
      <c r="F9">
        <v>12</v>
      </c>
      <c r="G9">
        <f t="shared" si="0"/>
        <v>100</v>
      </c>
      <c r="H9">
        <v>14</v>
      </c>
      <c r="I9">
        <f t="shared" si="1"/>
        <v>116.66666666666667</v>
      </c>
      <c r="L9" s="1"/>
    </row>
    <row r="10" spans="1:12" x14ac:dyDescent="0.25">
      <c r="A10" s="1" t="s">
        <v>68</v>
      </c>
      <c r="B10">
        <v>4</v>
      </c>
      <c r="D10">
        <v>4</v>
      </c>
      <c r="E10" s="1">
        <f t="shared" si="2"/>
        <v>100</v>
      </c>
      <c r="F10">
        <v>4</v>
      </c>
      <c r="G10">
        <f t="shared" si="0"/>
        <v>100</v>
      </c>
      <c r="H10">
        <v>4</v>
      </c>
      <c r="I10">
        <f t="shared" si="1"/>
        <v>100</v>
      </c>
      <c r="L10" s="1"/>
    </row>
    <row r="11" spans="1:12" x14ac:dyDescent="0.25">
      <c r="A11" s="1" t="s">
        <v>13</v>
      </c>
      <c r="B11">
        <v>2</v>
      </c>
      <c r="D11">
        <v>2</v>
      </c>
      <c r="E11" s="1">
        <f t="shared" si="2"/>
        <v>100</v>
      </c>
      <c r="F11">
        <v>2</v>
      </c>
      <c r="G11">
        <f t="shared" si="0"/>
        <v>100</v>
      </c>
      <c r="H11">
        <v>2</v>
      </c>
      <c r="I11">
        <f t="shared" si="1"/>
        <v>100</v>
      </c>
      <c r="L11" s="1"/>
    </row>
    <row r="12" spans="1:12" x14ac:dyDescent="0.25">
      <c r="A12" s="1" t="s">
        <v>41</v>
      </c>
      <c r="B12">
        <v>6</v>
      </c>
      <c r="D12">
        <v>6</v>
      </c>
      <c r="E12" s="1">
        <f t="shared" si="2"/>
        <v>100</v>
      </c>
      <c r="F12">
        <v>6</v>
      </c>
      <c r="G12">
        <f t="shared" si="0"/>
        <v>100</v>
      </c>
      <c r="H12">
        <v>6</v>
      </c>
      <c r="I12">
        <f t="shared" si="1"/>
        <v>100</v>
      </c>
      <c r="L12" s="1"/>
    </row>
    <row r="13" spans="1:12" x14ac:dyDescent="0.25">
      <c r="A13" s="1" t="s">
        <v>64</v>
      </c>
      <c r="B13">
        <v>2</v>
      </c>
      <c r="D13">
        <v>2</v>
      </c>
      <c r="E13" s="1">
        <f t="shared" si="2"/>
        <v>100</v>
      </c>
      <c r="F13">
        <v>2</v>
      </c>
      <c r="G13">
        <f t="shared" si="0"/>
        <v>100</v>
      </c>
      <c r="H13">
        <v>2</v>
      </c>
      <c r="I13">
        <f t="shared" si="1"/>
        <v>100</v>
      </c>
      <c r="L13" s="1"/>
    </row>
    <row r="14" spans="1:12" x14ac:dyDescent="0.25">
      <c r="A14" s="1" t="s">
        <v>36</v>
      </c>
      <c r="B14">
        <v>4</v>
      </c>
      <c r="D14">
        <v>4</v>
      </c>
      <c r="E14" s="1">
        <f t="shared" si="2"/>
        <v>100</v>
      </c>
      <c r="F14">
        <v>14</v>
      </c>
      <c r="G14">
        <f t="shared" si="0"/>
        <v>350</v>
      </c>
      <c r="H14">
        <v>4</v>
      </c>
      <c r="I14">
        <f t="shared" si="1"/>
        <v>100</v>
      </c>
      <c r="L14" s="1"/>
    </row>
    <row r="15" spans="1:12" x14ac:dyDescent="0.25">
      <c r="A15" s="1" t="s">
        <v>75</v>
      </c>
      <c r="B15">
        <v>12</v>
      </c>
      <c r="D15">
        <v>12</v>
      </c>
      <c r="E15" s="1">
        <f t="shared" si="2"/>
        <v>100</v>
      </c>
      <c r="F15">
        <v>12</v>
      </c>
      <c r="G15">
        <f t="shared" si="0"/>
        <v>100</v>
      </c>
      <c r="H15">
        <v>12</v>
      </c>
      <c r="I15">
        <f t="shared" si="1"/>
        <v>100</v>
      </c>
      <c r="L15" s="1"/>
    </row>
    <row r="16" spans="1:12" x14ac:dyDescent="0.25">
      <c r="A16" s="1" t="s">
        <v>52</v>
      </c>
      <c r="B16">
        <v>12</v>
      </c>
      <c r="D16">
        <v>11</v>
      </c>
      <c r="E16" s="1">
        <f t="shared" si="2"/>
        <v>91.666666666666657</v>
      </c>
      <c r="F16">
        <v>12</v>
      </c>
      <c r="G16">
        <f t="shared" si="0"/>
        <v>100</v>
      </c>
      <c r="H16">
        <v>12</v>
      </c>
      <c r="I16">
        <f t="shared" si="1"/>
        <v>100</v>
      </c>
      <c r="L16" s="1"/>
    </row>
    <row r="17" spans="1:12" x14ac:dyDescent="0.25">
      <c r="A17" s="1" t="s">
        <v>65</v>
      </c>
      <c r="B17">
        <v>2</v>
      </c>
      <c r="D17">
        <v>2</v>
      </c>
      <c r="E17" s="1">
        <f t="shared" si="2"/>
        <v>100</v>
      </c>
      <c r="F17">
        <v>2</v>
      </c>
      <c r="G17">
        <f t="shared" si="0"/>
        <v>100</v>
      </c>
      <c r="H17">
        <v>2</v>
      </c>
      <c r="I17">
        <f t="shared" si="1"/>
        <v>100</v>
      </c>
      <c r="L17" s="1"/>
    </row>
    <row r="18" spans="1:12" x14ac:dyDescent="0.25">
      <c r="A18" s="1" t="s">
        <v>45</v>
      </c>
      <c r="B18">
        <v>12</v>
      </c>
      <c r="D18">
        <v>12</v>
      </c>
      <c r="E18" s="1">
        <f t="shared" si="2"/>
        <v>100</v>
      </c>
      <c r="F18">
        <v>20</v>
      </c>
      <c r="G18">
        <f t="shared" si="0"/>
        <v>166.66666666666669</v>
      </c>
      <c r="H18">
        <v>15</v>
      </c>
      <c r="I18">
        <f t="shared" si="1"/>
        <v>125</v>
      </c>
      <c r="L18" s="1"/>
    </row>
    <row r="19" spans="1:12" x14ac:dyDescent="0.25">
      <c r="A19" s="1" t="s">
        <v>4</v>
      </c>
      <c r="B19">
        <v>5</v>
      </c>
      <c r="D19">
        <v>5</v>
      </c>
      <c r="E19" s="1">
        <f t="shared" si="2"/>
        <v>100</v>
      </c>
      <c r="F19">
        <v>5</v>
      </c>
      <c r="G19">
        <f t="shared" si="0"/>
        <v>100</v>
      </c>
      <c r="H19">
        <v>5</v>
      </c>
      <c r="I19">
        <f t="shared" si="1"/>
        <v>100</v>
      </c>
      <c r="L19" s="1"/>
    </row>
    <row r="20" spans="1:12" x14ac:dyDescent="0.25">
      <c r="A20" s="1" t="s">
        <v>69</v>
      </c>
      <c r="B20">
        <v>4</v>
      </c>
      <c r="D20">
        <v>4</v>
      </c>
      <c r="E20" s="1">
        <f t="shared" si="2"/>
        <v>100</v>
      </c>
      <c r="F20">
        <v>4</v>
      </c>
      <c r="G20">
        <f t="shared" si="0"/>
        <v>100</v>
      </c>
      <c r="H20">
        <v>4</v>
      </c>
      <c r="I20">
        <f t="shared" si="1"/>
        <v>100</v>
      </c>
      <c r="L20" s="1"/>
    </row>
    <row r="21" spans="1:12" x14ac:dyDescent="0.25">
      <c r="A21" s="1" t="s">
        <v>70</v>
      </c>
      <c r="B21">
        <v>4</v>
      </c>
      <c r="D21">
        <v>4</v>
      </c>
      <c r="E21" s="1">
        <f t="shared" si="2"/>
        <v>100</v>
      </c>
      <c r="F21">
        <v>4</v>
      </c>
      <c r="G21">
        <f t="shared" si="0"/>
        <v>100</v>
      </c>
      <c r="H21">
        <v>4</v>
      </c>
      <c r="I21">
        <f t="shared" si="1"/>
        <v>100</v>
      </c>
      <c r="L21" s="1"/>
    </row>
    <row r="22" spans="1:12" x14ac:dyDescent="0.25">
      <c r="A22" s="1" t="s">
        <v>42</v>
      </c>
      <c r="B22">
        <v>6</v>
      </c>
      <c r="D22">
        <v>6</v>
      </c>
      <c r="E22" s="1">
        <f t="shared" si="2"/>
        <v>100</v>
      </c>
      <c r="F22">
        <v>6</v>
      </c>
      <c r="G22">
        <f t="shared" si="0"/>
        <v>100</v>
      </c>
      <c r="H22">
        <v>6</v>
      </c>
      <c r="I22">
        <f t="shared" si="1"/>
        <v>100</v>
      </c>
      <c r="L22" s="1"/>
    </row>
    <row r="23" spans="1:12" x14ac:dyDescent="0.25">
      <c r="A23" s="1" t="s">
        <v>47</v>
      </c>
      <c r="B23">
        <v>8</v>
      </c>
      <c r="D23">
        <v>8</v>
      </c>
      <c r="E23" s="1">
        <f t="shared" si="2"/>
        <v>100</v>
      </c>
      <c r="F23">
        <v>8</v>
      </c>
      <c r="G23">
        <f t="shared" si="0"/>
        <v>100</v>
      </c>
      <c r="H23">
        <v>8</v>
      </c>
      <c r="I23">
        <f t="shared" si="1"/>
        <v>100</v>
      </c>
      <c r="L23" s="1"/>
    </row>
    <row r="24" spans="1:12" x14ac:dyDescent="0.25">
      <c r="A24" s="1" t="s">
        <v>74</v>
      </c>
      <c r="B24">
        <v>8</v>
      </c>
      <c r="D24">
        <v>8</v>
      </c>
      <c r="E24" s="1">
        <f t="shared" si="2"/>
        <v>100</v>
      </c>
      <c r="F24">
        <v>8</v>
      </c>
      <c r="G24">
        <f t="shared" si="0"/>
        <v>100</v>
      </c>
      <c r="H24">
        <v>8</v>
      </c>
      <c r="I24">
        <f t="shared" si="1"/>
        <v>100</v>
      </c>
      <c r="L24" s="1"/>
    </row>
    <row r="25" spans="1:12" x14ac:dyDescent="0.25">
      <c r="A25" s="1" t="s">
        <v>76</v>
      </c>
      <c r="B25">
        <v>12</v>
      </c>
      <c r="D25">
        <v>12</v>
      </c>
      <c r="E25" s="1">
        <f t="shared" si="2"/>
        <v>100</v>
      </c>
      <c r="F25">
        <v>12</v>
      </c>
      <c r="G25">
        <f t="shared" si="0"/>
        <v>100</v>
      </c>
      <c r="H25">
        <v>12</v>
      </c>
      <c r="I25">
        <f t="shared" si="1"/>
        <v>100</v>
      </c>
      <c r="L25" s="1"/>
    </row>
    <row r="26" spans="1:12" x14ac:dyDescent="0.25">
      <c r="A26" s="1" t="s">
        <v>49</v>
      </c>
      <c r="B26">
        <v>40</v>
      </c>
      <c r="D26">
        <v>40</v>
      </c>
      <c r="E26" s="1">
        <f t="shared" si="2"/>
        <v>100</v>
      </c>
      <c r="F26">
        <v>40</v>
      </c>
      <c r="G26">
        <f t="shared" si="0"/>
        <v>100</v>
      </c>
      <c r="H26">
        <v>45</v>
      </c>
      <c r="I26">
        <f t="shared" si="1"/>
        <v>112.5</v>
      </c>
      <c r="L26" s="1"/>
    </row>
    <row r="27" spans="1:12" x14ac:dyDescent="0.25">
      <c r="A27" s="1" t="s">
        <v>38</v>
      </c>
      <c r="B27">
        <v>6</v>
      </c>
      <c r="D27">
        <v>6</v>
      </c>
      <c r="E27" s="1">
        <f t="shared" si="2"/>
        <v>100</v>
      </c>
      <c r="F27">
        <v>6</v>
      </c>
      <c r="G27">
        <f t="shared" si="0"/>
        <v>100</v>
      </c>
      <c r="H27">
        <v>6</v>
      </c>
      <c r="I27">
        <f t="shared" si="1"/>
        <v>100</v>
      </c>
      <c r="L27" s="1"/>
    </row>
    <row r="28" spans="1:12" x14ac:dyDescent="0.25">
      <c r="A28" s="1" t="s">
        <v>31</v>
      </c>
      <c r="B28">
        <v>4</v>
      </c>
      <c r="D28">
        <v>4</v>
      </c>
      <c r="E28" s="1">
        <f t="shared" si="2"/>
        <v>100</v>
      </c>
      <c r="F28">
        <v>4</v>
      </c>
      <c r="G28">
        <f t="shared" si="0"/>
        <v>100</v>
      </c>
      <c r="H28">
        <v>4</v>
      </c>
      <c r="I28">
        <f t="shared" si="1"/>
        <v>100</v>
      </c>
      <c r="L28" s="1"/>
    </row>
    <row r="29" spans="1:12" x14ac:dyDescent="0.25">
      <c r="A29" s="1" t="s">
        <v>78</v>
      </c>
      <c r="B29">
        <v>3</v>
      </c>
      <c r="D29">
        <v>3</v>
      </c>
      <c r="E29" s="1">
        <f t="shared" si="2"/>
        <v>100</v>
      </c>
      <c r="F29">
        <v>3</v>
      </c>
      <c r="G29">
        <f t="shared" si="0"/>
        <v>100</v>
      </c>
      <c r="H29">
        <v>3</v>
      </c>
      <c r="I29">
        <f t="shared" si="1"/>
        <v>100</v>
      </c>
      <c r="L29" s="1"/>
    </row>
    <row r="30" spans="1:12" x14ac:dyDescent="0.25">
      <c r="A30" s="1" t="s">
        <v>87</v>
      </c>
      <c r="B30">
        <v>24</v>
      </c>
      <c r="D30">
        <v>24</v>
      </c>
      <c r="E30" s="1">
        <f t="shared" si="2"/>
        <v>100</v>
      </c>
      <c r="F30">
        <v>24</v>
      </c>
      <c r="G30">
        <f t="shared" si="0"/>
        <v>100</v>
      </c>
      <c r="H30">
        <v>24</v>
      </c>
      <c r="I30">
        <f t="shared" si="1"/>
        <v>100</v>
      </c>
      <c r="L30" s="1"/>
    </row>
    <row r="31" spans="1:12" x14ac:dyDescent="0.25">
      <c r="A31" t="s">
        <v>50</v>
      </c>
      <c r="B31">
        <v>80</v>
      </c>
      <c r="D31">
        <v>80</v>
      </c>
      <c r="E31" s="1">
        <f t="shared" si="2"/>
        <v>100</v>
      </c>
      <c r="F31">
        <v>96</v>
      </c>
      <c r="G31">
        <f t="shared" si="0"/>
        <v>120</v>
      </c>
      <c r="H31">
        <v>92</v>
      </c>
      <c r="I31">
        <f t="shared" si="1"/>
        <v>114.99999999999999</v>
      </c>
    </row>
    <row r="32" spans="1:12" x14ac:dyDescent="0.25">
      <c r="A32" s="1" t="s">
        <v>35</v>
      </c>
      <c r="E32" s="1"/>
      <c r="H32">
        <v>5</v>
      </c>
    </row>
    <row r="33" spans="1:9" ht="15.75" thickBot="1" x14ac:dyDescent="0.3">
      <c r="A33" s="2"/>
      <c r="B33" s="3">
        <f>SUM(B5:B32)</f>
        <v>316</v>
      </c>
      <c r="C33" s="3"/>
      <c r="D33" s="3">
        <f>SUM(D5:D32)</f>
        <v>315</v>
      </c>
      <c r="E33" s="1">
        <f t="shared" ref="E33:E56" si="3">D33/B33*100</f>
        <v>99.683544303797461</v>
      </c>
      <c r="F33" s="3">
        <f>SUM(F5:F32)</f>
        <v>350</v>
      </c>
      <c r="G33">
        <f t="shared" ref="G33:G56" si="4">F33/B33*100</f>
        <v>110.75949367088607</v>
      </c>
      <c r="H33" s="3">
        <f>SUM(H5:H32)</f>
        <v>343</v>
      </c>
      <c r="I33">
        <f t="shared" ref="I33:I56" si="5">H33/B33*100</f>
        <v>108.54430379746836</v>
      </c>
    </row>
    <row r="34" spans="1:9" ht="15.75" thickTop="1" x14ac:dyDescent="0.25">
      <c r="A34" s="1"/>
      <c r="E34" s="1"/>
    </row>
    <row r="35" spans="1:9" x14ac:dyDescent="0.25">
      <c r="A35" s="1" t="s">
        <v>66</v>
      </c>
      <c r="B35">
        <v>2</v>
      </c>
      <c r="D35">
        <v>2</v>
      </c>
      <c r="E35" s="1">
        <f t="shared" si="3"/>
        <v>100</v>
      </c>
      <c r="F35" s="1">
        <v>3</v>
      </c>
      <c r="G35">
        <f t="shared" si="4"/>
        <v>150</v>
      </c>
      <c r="H35">
        <v>1</v>
      </c>
      <c r="I35">
        <f t="shared" si="5"/>
        <v>50</v>
      </c>
    </row>
    <row r="36" spans="1:9" x14ac:dyDescent="0.25">
      <c r="A36" s="1" t="s">
        <v>81</v>
      </c>
      <c r="B36">
        <v>1</v>
      </c>
      <c r="D36">
        <v>1</v>
      </c>
      <c r="E36" s="1">
        <f t="shared" si="3"/>
        <v>100</v>
      </c>
      <c r="F36">
        <v>1</v>
      </c>
      <c r="G36">
        <f t="shared" si="4"/>
        <v>100</v>
      </c>
      <c r="H36">
        <v>1</v>
      </c>
      <c r="I36">
        <f t="shared" si="5"/>
        <v>100</v>
      </c>
    </row>
    <row r="37" spans="1:9" x14ac:dyDescent="0.25">
      <c r="A37" s="1" t="s">
        <v>118</v>
      </c>
      <c r="B37">
        <v>10</v>
      </c>
      <c r="D37">
        <v>10</v>
      </c>
      <c r="E37" s="1">
        <f t="shared" si="3"/>
        <v>100</v>
      </c>
      <c r="F37" s="1">
        <v>10</v>
      </c>
      <c r="G37">
        <f t="shared" si="4"/>
        <v>100</v>
      </c>
      <c r="H37">
        <v>10</v>
      </c>
      <c r="I37">
        <f t="shared" si="5"/>
        <v>100</v>
      </c>
    </row>
    <row r="38" spans="1:9" x14ac:dyDescent="0.25">
      <c r="A38" s="1" t="s">
        <v>82</v>
      </c>
      <c r="B38">
        <v>1</v>
      </c>
      <c r="D38">
        <v>1</v>
      </c>
      <c r="E38" s="1">
        <f t="shared" si="3"/>
        <v>100</v>
      </c>
      <c r="F38">
        <v>1</v>
      </c>
      <c r="G38">
        <f t="shared" si="4"/>
        <v>100</v>
      </c>
      <c r="H38">
        <v>1</v>
      </c>
      <c r="I38">
        <f t="shared" si="5"/>
        <v>100</v>
      </c>
    </row>
    <row r="39" spans="1:9" x14ac:dyDescent="0.25">
      <c r="A39" s="1" t="s">
        <v>86</v>
      </c>
      <c r="B39">
        <v>40</v>
      </c>
      <c r="D39">
        <v>38</v>
      </c>
      <c r="E39" s="1">
        <f t="shared" si="3"/>
        <v>95</v>
      </c>
      <c r="F39" s="1">
        <v>40</v>
      </c>
      <c r="G39">
        <f t="shared" si="4"/>
        <v>100</v>
      </c>
      <c r="H39">
        <v>38</v>
      </c>
      <c r="I39">
        <f t="shared" si="5"/>
        <v>95</v>
      </c>
    </row>
    <row r="40" spans="1:9" x14ac:dyDescent="0.25">
      <c r="A40" s="1" t="s">
        <v>83</v>
      </c>
      <c r="B40">
        <v>1</v>
      </c>
      <c r="D40">
        <v>1</v>
      </c>
      <c r="E40" s="1">
        <f t="shared" si="3"/>
        <v>100</v>
      </c>
      <c r="F40">
        <v>1</v>
      </c>
      <c r="G40">
        <f t="shared" si="4"/>
        <v>100</v>
      </c>
      <c r="H40">
        <v>1</v>
      </c>
      <c r="I40">
        <f t="shared" si="5"/>
        <v>100</v>
      </c>
    </row>
    <row r="41" spans="1:9" x14ac:dyDescent="0.25">
      <c r="A41" s="1" t="s">
        <v>71</v>
      </c>
      <c r="B41">
        <v>4</v>
      </c>
      <c r="D41">
        <v>4</v>
      </c>
      <c r="E41" s="1">
        <f t="shared" si="3"/>
        <v>100</v>
      </c>
      <c r="F41" s="1">
        <v>4</v>
      </c>
      <c r="G41">
        <f t="shared" si="4"/>
        <v>100</v>
      </c>
      <c r="H41">
        <v>4</v>
      </c>
      <c r="I41">
        <f t="shared" si="5"/>
        <v>100</v>
      </c>
    </row>
    <row r="42" spans="1:9" x14ac:dyDescent="0.25">
      <c r="A42" s="1" t="s">
        <v>84</v>
      </c>
      <c r="B42">
        <v>1</v>
      </c>
      <c r="D42">
        <v>1</v>
      </c>
      <c r="E42" s="1">
        <f t="shared" si="3"/>
        <v>100</v>
      </c>
      <c r="F42" s="1">
        <v>1</v>
      </c>
      <c r="G42">
        <f t="shared" si="4"/>
        <v>100</v>
      </c>
      <c r="H42">
        <v>1</v>
      </c>
      <c r="I42">
        <f t="shared" si="5"/>
        <v>100</v>
      </c>
    </row>
    <row r="43" spans="1:9" x14ac:dyDescent="0.25">
      <c r="A43" s="1" t="s">
        <v>79</v>
      </c>
      <c r="B43">
        <v>3</v>
      </c>
      <c r="D43">
        <v>3</v>
      </c>
      <c r="E43" s="1">
        <f t="shared" si="3"/>
        <v>100</v>
      </c>
      <c r="F43" s="1">
        <v>4</v>
      </c>
      <c r="G43">
        <f t="shared" si="4"/>
        <v>133.33333333333331</v>
      </c>
      <c r="H43">
        <v>3</v>
      </c>
      <c r="I43">
        <f t="shared" si="5"/>
        <v>100</v>
      </c>
    </row>
    <row r="44" spans="1:9" x14ac:dyDescent="0.25">
      <c r="A44" s="1" t="s">
        <v>72</v>
      </c>
      <c r="B44">
        <v>4</v>
      </c>
      <c r="D44">
        <v>4</v>
      </c>
      <c r="E44" s="1">
        <f t="shared" si="3"/>
        <v>100</v>
      </c>
      <c r="F44" s="1">
        <v>4</v>
      </c>
      <c r="G44">
        <f t="shared" si="4"/>
        <v>100</v>
      </c>
      <c r="H44">
        <v>4</v>
      </c>
      <c r="I44">
        <f t="shared" si="5"/>
        <v>100</v>
      </c>
    </row>
    <row r="45" spans="1:9" x14ac:dyDescent="0.25">
      <c r="A45" s="1" t="s">
        <v>73</v>
      </c>
      <c r="B45">
        <v>4</v>
      </c>
      <c r="D45">
        <v>4</v>
      </c>
      <c r="E45" s="1">
        <f t="shared" si="3"/>
        <v>100</v>
      </c>
      <c r="F45" s="1">
        <v>4</v>
      </c>
      <c r="G45">
        <f t="shared" si="4"/>
        <v>100</v>
      </c>
      <c r="H45">
        <v>0</v>
      </c>
      <c r="I45">
        <f t="shared" si="5"/>
        <v>0</v>
      </c>
    </row>
    <row r="46" spans="1:9" x14ac:dyDescent="0.25">
      <c r="A46" s="1" t="s">
        <v>85</v>
      </c>
      <c r="B46">
        <v>1</v>
      </c>
      <c r="D46">
        <v>1</v>
      </c>
      <c r="E46" s="1">
        <f t="shared" si="3"/>
        <v>100</v>
      </c>
      <c r="F46" s="1">
        <v>1</v>
      </c>
      <c r="G46">
        <f t="shared" si="4"/>
        <v>100</v>
      </c>
      <c r="H46">
        <v>1</v>
      </c>
      <c r="I46">
        <f t="shared" si="5"/>
        <v>100</v>
      </c>
    </row>
    <row r="47" spans="1:9" x14ac:dyDescent="0.25">
      <c r="A47" s="1" t="s">
        <v>67</v>
      </c>
      <c r="B47">
        <v>2</v>
      </c>
      <c r="D47">
        <v>2</v>
      </c>
      <c r="E47" s="1">
        <f t="shared" si="3"/>
        <v>100</v>
      </c>
      <c r="F47" s="1">
        <v>2</v>
      </c>
      <c r="G47">
        <f t="shared" si="4"/>
        <v>100</v>
      </c>
      <c r="H47">
        <v>2</v>
      </c>
      <c r="I47">
        <f t="shared" si="5"/>
        <v>100</v>
      </c>
    </row>
    <row r="48" spans="1:9" x14ac:dyDescent="0.25">
      <c r="A48" s="1" t="s">
        <v>80</v>
      </c>
      <c r="B48">
        <v>3</v>
      </c>
      <c r="D48">
        <v>5</v>
      </c>
      <c r="E48" s="1">
        <f t="shared" si="3"/>
        <v>166.66666666666669</v>
      </c>
      <c r="F48" s="1">
        <v>4</v>
      </c>
      <c r="G48">
        <f t="shared" si="4"/>
        <v>133.33333333333331</v>
      </c>
      <c r="H48">
        <v>1</v>
      </c>
      <c r="I48">
        <f t="shared" si="5"/>
        <v>33.333333333333329</v>
      </c>
    </row>
    <row r="49" spans="1:56" x14ac:dyDescent="0.25">
      <c r="A49" t="s">
        <v>63</v>
      </c>
      <c r="B49">
        <v>5</v>
      </c>
      <c r="D49">
        <v>5</v>
      </c>
      <c r="E49" s="1">
        <f t="shared" si="3"/>
        <v>100</v>
      </c>
      <c r="F49" s="1">
        <v>5</v>
      </c>
      <c r="G49">
        <f t="shared" si="4"/>
        <v>100</v>
      </c>
      <c r="H49">
        <v>5</v>
      </c>
      <c r="I49">
        <f t="shared" si="5"/>
        <v>100</v>
      </c>
    </row>
    <row r="50" spans="1:56" x14ac:dyDescent="0.25">
      <c r="A50" s="1" t="s">
        <v>60</v>
      </c>
      <c r="D50">
        <v>1</v>
      </c>
    </row>
    <row r="51" spans="1:56" x14ac:dyDescent="0.25">
      <c r="A51" s="1" t="s">
        <v>88</v>
      </c>
      <c r="F51">
        <v>1</v>
      </c>
    </row>
    <row r="52" spans="1:56" x14ac:dyDescent="0.25">
      <c r="A52" s="1" t="s">
        <v>89</v>
      </c>
      <c r="F52">
        <v>1</v>
      </c>
    </row>
    <row r="53" spans="1:56" x14ac:dyDescent="0.25">
      <c r="A53" s="1" t="s">
        <v>90</v>
      </c>
      <c r="F53">
        <v>1</v>
      </c>
    </row>
    <row r="54" spans="1:56" s="3" customFormat="1" ht="15.75" thickBot="1" x14ac:dyDescent="0.3">
      <c r="A54" s="2"/>
      <c r="B54" s="3">
        <f>SUM(B35:B53)</f>
        <v>82</v>
      </c>
      <c r="D54" s="3">
        <f>SUM(D35:D53)</f>
        <v>83</v>
      </c>
      <c r="E54" s="1">
        <f t="shared" si="3"/>
        <v>101.21951219512195</v>
      </c>
      <c r="F54" s="3">
        <f>SUM(F35:F53)</f>
        <v>88</v>
      </c>
      <c r="G54">
        <f t="shared" si="4"/>
        <v>107.31707317073172</v>
      </c>
      <c r="H54" s="3">
        <f>SUM(H35:H53)</f>
        <v>73</v>
      </c>
      <c r="I54">
        <f t="shared" si="5"/>
        <v>89.024390243902445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:56" ht="15.75" thickTop="1" x14ac:dyDescent="0.25">
      <c r="E55" s="1"/>
    </row>
    <row r="56" spans="1:56" x14ac:dyDescent="0.25">
      <c r="A56" s="1" t="s">
        <v>2</v>
      </c>
      <c r="B56">
        <v>45</v>
      </c>
      <c r="D56">
        <v>37</v>
      </c>
      <c r="E56" s="1">
        <f t="shared" si="3"/>
        <v>82.222222222222214</v>
      </c>
      <c r="F56">
        <v>46</v>
      </c>
      <c r="G56">
        <f t="shared" si="4"/>
        <v>102.22222222222221</v>
      </c>
      <c r="H56">
        <v>5</v>
      </c>
      <c r="I56">
        <f t="shared" si="5"/>
        <v>11.111111111111111</v>
      </c>
    </row>
  </sheetData>
  <conditionalFormatting sqref="E1:E3 E5:E31 E56 E35:E49 E54 E33">
    <cfRule type="cellIs" dxfId="38" priority="7" operator="greaterThan">
      <formula>100</formula>
    </cfRule>
  </conditionalFormatting>
  <conditionalFormatting sqref="G1:G3 G5:G31 G35:G49 G54:G56 G33">
    <cfRule type="cellIs" dxfId="37" priority="6" operator="greaterThan">
      <formula>100</formula>
    </cfRule>
  </conditionalFormatting>
  <conditionalFormatting sqref="G5:G31 G35:G49 G54:G56 G33">
    <cfRule type="cellIs" dxfId="36" priority="5" operator="lessThan">
      <formula>100</formula>
    </cfRule>
  </conditionalFormatting>
  <conditionalFormatting sqref="E5:E31 E56 E35:E49 E54 E33">
    <cfRule type="cellIs" dxfId="35" priority="4" operator="lessThan">
      <formula>100</formula>
    </cfRule>
  </conditionalFormatting>
  <conditionalFormatting sqref="E3 E5:E31 E56 E35:E49 E54 E33">
    <cfRule type="cellIs" dxfId="34" priority="3" operator="between">
      <formula>0</formula>
      <formula>99</formula>
    </cfRule>
  </conditionalFormatting>
  <conditionalFormatting sqref="I56 I3:I31 I35:I49 I54 I33">
    <cfRule type="cellIs" dxfId="33" priority="2" operator="greaterThan">
      <formula>100</formula>
    </cfRule>
  </conditionalFormatting>
  <conditionalFormatting sqref="I56 I5:I31 I35:I49 I54 I33">
    <cfRule type="cellIs" dxfId="32" priority="1" operator="lessThan">
      <formula>100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31" workbookViewId="0">
      <selection activeCell="G67" sqref="G67"/>
    </sheetView>
  </sheetViews>
  <sheetFormatPr baseColWidth="10" defaultRowHeight="15" x14ac:dyDescent="0.25"/>
  <cols>
    <col min="1" max="1" width="39.85546875" customWidth="1"/>
    <col min="12" max="12" width="78.28515625" customWidth="1"/>
  </cols>
  <sheetData>
    <row r="1" spans="1:12" x14ac:dyDescent="0.25">
      <c r="A1" t="s">
        <v>91</v>
      </c>
    </row>
    <row r="3" spans="1:12" x14ac:dyDescent="0.25">
      <c r="B3" t="s">
        <v>1</v>
      </c>
      <c r="D3" t="s">
        <v>3</v>
      </c>
      <c r="E3" t="s">
        <v>57</v>
      </c>
      <c r="F3" t="s">
        <v>55</v>
      </c>
      <c r="G3" t="s">
        <v>57</v>
      </c>
      <c r="H3" t="s">
        <v>58</v>
      </c>
      <c r="I3" t="s">
        <v>57</v>
      </c>
    </row>
    <row r="4" spans="1:12" x14ac:dyDescent="0.25">
      <c r="A4" s="1"/>
    </row>
    <row r="5" spans="1:12" x14ac:dyDescent="0.25">
      <c r="A5" s="1" t="s">
        <v>93</v>
      </c>
      <c r="B5">
        <v>4</v>
      </c>
      <c r="D5">
        <v>4</v>
      </c>
      <c r="E5" s="1">
        <f>D5/B5*100</f>
        <v>100</v>
      </c>
      <c r="F5">
        <v>4</v>
      </c>
      <c r="G5">
        <f>F5/B5*100</f>
        <v>100</v>
      </c>
      <c r="H5">
        <v>3</v>
      </c>
      <c r="I5">
        <f>H5/B5*100</f>
        <v>75</v>
      </c>
      <c r="L5" s="1"/>
    </row>
    <row r="6" spans="1:12" x14ac:dyDescent="0.25">
      <c r="A6" s="1" t="s">
        <v>99</v>
      </c>
      <c r="B6">
        <v>5</v>
      </c>
      <c r="D6">
        <v>5</v>
      </c>
      <c r="E6" s="1">
        <f t="shared" ref="E6:E61" si="0">D6/B6*100</f>
        <v>100</v>
      </c>
      <c r="F6">
        <v>5</v>
      </c>
      <c r="G6">
        <f t="shared" ref="G6:G61" si="1">F6/B6*100</f>
        <v>100</v>
      </c>
      <c r="H6">
        <v>5</v>
      </c>
      <c r="I6">
        <f t="shared" ref="I6:I61" si="2">H6/B6*100</f>
        <v>100</v>
      </c>
      <c r="L6" s="1"/>
    </row>
    <row r="7" spans="1:12" x14ac:dyDescent="0.25">
      <c r="A7" s="1" t="s">
        <v>68</v>
      </c>
      <c r="B7">
        <v>6</v>
      </c>
      <c r="D7">
        <v>6</v>
      </c>
      <c r="E7" s="1">
        <f t="shared" si="0"/>
        <v>100</v>
      </c>
      <c r="F7">
        <v>6</v>
      </c>
      <c r="G7">
        <f t="shared" si="1"/>
        <v>100</v>
      </c>
      <c r="H7">
        <v>6</v>
      </c>
      <c r="I7">
        <f t="shared" si="2"/>
        <v>100</v>
      </c>
      <c r="L7" s="1"/>
    </row>
    <row r="8" spans="1:12" x14ac:dyDescent="0.25">
      <c r="A8" s="1" t="s">
        <v>11</v>
      </c>
      <c r="B8">
        <v>2</v>
      </c>
      <c r="D8">
        <v>2</v>
      </c>
      <c r="E8" s="1">
        <f t="shared" si="0"/>
        <v>100</v>
      </c>
      <c r="F8">
        <v>2</v>
      </c>
      <c r="G8">
        <f t="shared" si="1"/>
        <v>100</v>
      </c>
      <c r="H8">
        <v>2</v>
      </c>
      <c r="I8">
        <f t="shared" si="2"/>
        <v>100</v>
      </c>
      <c r="L8" s="1"/>
    </row>
    <row r="9" spans="1:12" x14ac:dyDescent="0.25">
      <c r="A9" s="1" t="s">
        <v>106</v>
      </c>
      <c r="B9">
        <v>2</v>
      </c>
      <c r="D9">
        <v>2</v>
      </c>
      <c r="E9" s="1">
        <f t="shared" si="0"/>
        <v>100</v>
      </c>
      <c r="F9">
        <v>2</v>
      </c>
      <c r="G9">
        <f t="shared" si="1"/>
        <v>100</v>
      </c>
      <c r="H9">
        <v>2</v>
      </c>
      <c r="I9">
        <f t="shared" si="2"/>
        <v>100</v>
      </c>
      <c r="L9" s="1"/>
    </row>
    <row r="10" spans="1:12" x14ac:dyDescent="0.25">
      <c r="A10" s="1" t="s">
        <v>112</v>
      </c>
      <c r="B10">
        <v>8</v>
      </c>
      <c r="D10">
        <v>8</v>
      </c>
      <c r="E10" s="1">
        <f t="shared" si="0"/>
        <v>100</v>
      </c>
      <c r="F10">
        <v>8</v>
      </c>
      <c r="G10">
        <f t="shared" si="1"/>
        <v>100</v>
      </c>
      <c r="H10">
        <v>8</v>
      </c>
      <c r="I10">
        <f t="shared" si="2"/>
        <v>100</v>
      </c>
      <c r="L10" s="1"/>
    </row>
    <row r="11" spans="1:12" x14ac:dyDescent="0.25">
      <c r="A11" s="1" t="s">
        <v>62</v>
      </c>
      <c r="B11">
        <v>5</v>
      </c>
      <c r="D11">
        <v>5</v>
      </c>
      <c r="E11" s="1">
        <f t="shared" si="0"/>
        <v>100</v>
      </c>
      <c r="F11">
        <v>5</v>
      </c>
      <c r="G11">
        <f t="shared" si="1"/>
        <v>100</v>
      </c>
      <c r="H11">
        <v>5</v>
      </c>
      <c r="I11">
        <f t="shared" si="2"/>
        <v>100</v>
      </c>
      <c r="L11" s="1"/>
    </row>
    <row r="12" spans="1:12" x14ac:dyDescent="0.25">
      <c r="A12" s="1" t="s">
        <v>32</v>
      </c>
      <c r="B12">
        <v>12</v>
      </c>
      <c r="D12">
        <v>12</v>
      </c>
      <c r="E12" s="1">
        <f t="shared" si="0"/>
        <v>100</v>
      </c>
      <c r="F12">
        <v>12</v>
      </c>
      <c r="G12">
        <f t="shared" si="1"/>
        <v>100</v>
      </c>
      <c r="H12">
        <v>12</v>
      </c>
      <c r="I12">
        <f t="shared" si="2"/>
        <v>100</v>
      </c>
      <c r="L12" s="1"/>
    </row>
    <row r="13" spans="1:12" x14ac:dyDescent="0.25">
      <c r="A13" s="1" t="s">
        <v>13</v>
      </c>
      <c r="B13">
        <v>2</v>
      </c>
      <c r="D13">
        <v>2</v>
      </c>
      <c r="E13" s="1">
        <f t="shared" si="0"/>
        <v>100</v>
      </c>
      <c r="F13">
        <v>2</v>
      </c>
      <c r="G13">
        <f t="shared" si="1"/>
        <v>100</v>
      </c>
      <c r="H13">
        <v>2</v>
      </c>
      <c r="I13">
        <f t="shared" si="2"/>
        <v>100</v>
      </c>
      <c r="L13" s="1"/>
    </row>
    <row r="14" spans="1:12" x14ac:dyDescent="0.25">
      <c r="A14" s="1" t="s">
        <v>41</v>
      </c>
      <c r="B14">
        <v>6</v>
      </c>
      <c r="D14">
        <v>6</v>
      </c>
      <c r="E14" s="1">
        <f t="shared" si="0"/>
        <v>100</v>
      </c>
      <c r="F14">
        <v>6</v>
      </c>
      <c r="G14">
        <f t="shared" si="1"/>
        <v>100</v>
      </c>
      <c r="H14">
        <v>6</v>
      </c>
      <c r="I14">
        <f t="shared" si="2"/>
        <v>100</v>
      </c>
      <c r="L14" s="1"/>
    </row>
    <row r="15" spans="1:12" x14ac:dyDescent="0.25">
      <c r="A15" s="1" t="s">
        <v>64</v>
      </c>
      <c r="B15">
        <v>2</v>
      </c>
      <c r="D15">
        <v>2</v>
      </c>
      <c r="E15" s="1">
        <f t="shared" si="0"/>
        <v>100</v>
      </c>
      <c r="F15">
        <v>2</v>
      </c>
      <c r="G15">
        <f t="shared" si="1"/>
        <v>100</v>
      </c>
      <c r="H15">
        <v>2</v>
      </c>
      <c r="I15">
        <f t="shared" si="2"/>
        <v>100</v>
      </c>
      <c r="L15" s="1"/>
    </row>
    <row r="16" spans="1:12" x14ac:dyDescent="0.25">
      <c r="A16" s="1" t="s">
        <v>94</v>
      </c>
      <c r="B16">
        <v>4</v>
      </c>
      <c r="D16">
        <v>4</v>
      </c>
      <c r="E16" s="1">
        <f t="shared" si="0"/>
        <v>100</v>
      </c>
      <c r="F16">
        <v>4</v>
      </c>
      <c r="G16">
        <f t="shared" si="1"/>
        <v>100</v>
      </c>
      <c r="H16">
        <v>4</v>
      </c>
      <c r="I16">
        <f t="shared" si="2"/>
        <v>100</v>
      </c>
      <c r="L16" s="1"/>
    </row>
    <row r="17" spans="1:12" x14ac:dyDescent="0.25">
      <c r="A17" s="1" t="s">
        <v>36</v>
      </c>
      <c r="B17">
        <v>4</v>
      </c>
      <c r="D17">
        <v>4</v>
      </c>
      <c r="E17" s="1">
        <f t="shared" si="0"/>
        <v>100</v>
      </c>
      <c r="F17">
        <v>14</v>
      </c>
      <c r="G17">
        <f t="shared" si="1"/>
        <v>350</v>
      </c>
      <c r="H17">
        <v>4</v>
      </c>
      <c r="I17">
        <f t="shared" si="2"/>
        <v>100</v>
      </c>
      <c r="L17" s="1"/>
    </row>
    <row r="18" spans="1:12" x14ac:dyDescent="0.25">
      <c r="A18" s="1" t="s">
        <v>95</v>
      </c>
      <c r="B18">
        <v>4</v>
      </c>
      <c r="D18">
        <v>4</v>
      </c>
      <c r="E18" s="1">
        <f t="shared" si="0"/>
        <v>100</v>
      </c>
      <c r="F18">
        <v>4</v>
      </c>
      <c r="G18">
        <f t="shared" si="1"/>
        <v>100</v>
      </c>
      <c r="H18">
        <v>4</v>
      </c>
      <c r="I18">
        <f t="shared" si="2"/>
        <v>100</v>
      </c>
      <c r="L18" s="1"/>
    </row>
    <row r="19" spans="1:12" x14ac:dyDescent="0.25">
      <c r="A19" s="1" t="s">
        <v>52</v>
      </c>
      <c r="B19">
        <v>14</v>
      </c>
      <c r="D19">
        <v>14</v>
      </c>
      <c r="E19" s="1">
        <f t="shared" si="0"/>
        <v>100</v>
      </c>
      <c r="F19">
        <v>14</v>
      </c>
      <c r="G19">
        <f t="shared" si="1"/>
        <v>100</v>
      </c>
      <c r="H19">
        <v>14</v>
      </c>
      <c r="I19">
        <f t="shared" si="2"/>
        <v>100</v>
      </c>
      <c r="L19" s="1"/>
    </row>
    <row r="20" spans="1:12" x14ac:dyDescent="0.25">
      <c r="A20" s="1" t="s">
        <v>65</v>
      </c>
      <c r="B20">
        <v>2</v>
      </c>
      <c r="D20">
        <v>2</v>
      </c>
      <c r="E20" s="1">
        <f t="shared" si="0"/>
        <v>100</v>
      </c>
      <c r="F20">
        <v>2</v>
      </c>
      <c r="G20">
        <f t="shared" si="1"/>
        <v>100</v>
      </c>
      <c r="H20">
        <v>2</v>
      </c>
      <c r="I20">
        <f t="shared" si="2"/>
        <v>100</v>
      </c>
      <c r="L20" s="1"/>
    </row>
    <row r="21" spans="1:12" x14ac:dyDescent="0.25">
      <c r="A21" s="1" t="s">
        <v>45</v>
      </c>
      <c r="B21">
        <v>12</v>
      </c>
      <c r="D21">
        <v>12</v>
      </c>
      <c r="E21" s="1">
        <f t="shared" si="0"/>
        <v>100</v>
      </c>
      <c r="F21">
        <v>20</v>
      </c>
      <c r="G21">
        <f t="shared" si="1"/>
        <v>166.66666666666669</v>
      </c>
      <c r="H21">
        <v>16</v>
      </c>
      <c r="I21">
        <f t="shared" si="2"/>
        <v>133.33333333333331</v>
      </c>
      <c r="L21" s="1"/>
    </row>
    <row r="22" spans="1:12" x14ac:dyDescent="0.25">
      <c r="A22" s="1" t="s">
        <v>4</v>
      </c>
      <c r="B22">
        <v>5</v>
      </c>
      <c r="D22">
        <v>5</v>
      </c>
      <c r="E22" s="1">
        <f t="shared" si="0"/>
        <v>100</v>
      </c>
      <c r="F22">
        <v>5</v>
      </c>
      <c r="G22">
        <f t="shared" si="1"/>
        <v>100</v>
      </c>
      <c r="H22">
        <v>5</v>
      </c>
      <c r="I22">
        <f t="shared" si="2"/>
        <v>100</v>
      </c>
      <c r="L22" s="1"/>
    </row>
    <row r="23" spans="1:12" x14ac:dyDescent="0.25">
      <c r="A23" s="1" t="s">
        <v>69</v>
      </c>
      <c r="B23">
        <v>4</v>
      </c>
      <c r="D23">
        <v>4</v>
      </c>
      <c r="E23" s="1">
        <f t="shared" si="0"/>
        <v>100</v>
      </c>
      <c r="F23">
        <v>4</v>
      </c>
      <c r="G23">
        <f t="shared" si="1"/>
        <v>100</v>
      </c>
      <c r="H23">
        <v>4</v>
      </c>
      <c r="I23">
        <f t="shared" si="2"/>
        <v>100</v>
      </c>
      <c r="L23" s="1"/>
    </row>
    <row r="24" spans="1:12" x14ac:dyDescent="0.25">
      <c r="A24" s="1" t="s">
        <v>117</v>
      </c>
      <c r="B24">
        <v>25</v>
      </c>
      <c r="D24">
        <v>25</v>
      </c>
      <c r="E24" s="1">
        <f t="shared" si="0"/>
        <v>100</v>
      </c>
      <c r="F24">
        <v>25</v>
      </c>
      <c r="G24">
        <f t="shared" si="1"/>
        <v>100</v>
      </c>
      <c r="H24">
        <v>31</v>
      </c>
      <c r="I24">
        <f t="shared" si="2"/>
        <v>124</v>
      </c>
      <c r="L24" s="1"/>
    </row>
    <row r="25" spans="1:12" x14ac:dyDescent="0.25">
      <c r="A25" s="1" t="s">
        <v>101</v>
      </c>
      <c r="B25">
        <v>6</v>
      </c>
      <c r="D25">
        <v>6</v>
      </c>
      <c r="E25" s="1">
        <f t="shared" si="0"/>
        <v>100</v>
      </c>
      <c r="F25">
        <v>6</v>
      </c>
      <c r="G25">
        <f t="shared" si="1"/>
        <v>100</v>
      </c>
      <c r="H25">
        <v>6</v>
      </c>
      <c r="I25">
        <f t="shared" si="2"/>
        <v>100</v>
      </c>
      <c r="L25" s="1"/>
    </row>
    <row r="26" spans="1:12" x14ac:dyDescent="0.25">
      <c r="A26" s="1" t="s">
        <v>70</v>
      </c>
      <c r="B26">
        <v>4</v>
      </c>
      <c r="D26">
        <v>4</v>
      </c>
      <c r="E26" s="1">
        <f t="shared" si="0"/>
        <v>100</v>
      </c>
      <c r="F26">
        <v>4</v>
      </c>
      <c r="G26">
        <f t="shared" si="1"/>
        <v>100</v>
      </c>
      <c r="H26">
        <v>4</v>
      </c>
      <c r="I26">
        <f t="shared" si="2"/>
        <v>100</v>
      </c>
      <c r="L26" s="1"/>
    </row>
    <row r="27" spans="1:12" x14ac:dyDescent="0.25">
      <c r="A27" s="1" t="s">
        <v>42</v>
      </c>
      <c r="B27">
        <v>6</v>
      </c>
      <c r="D27">
        <v>6</v>
      </c>
      <c r="E27" s="1">
        <f t="shared" si="0"/>
        <v>100</v>
      </c>
      <c r="F27">
        <v>6</v>
      </c>
      <c r="G27">
        <f t="shared" si="1"/>
        <v>100</v>
      </c>
      <c r="H27">
        <v>6</v>
      </c>
      <c r="I27">
        <f t="shared" si="2"/>
        <v>100</v>
      </c>
      <c r="L27" s="1"/>
    </row>
    <row r="28" spans="1:12" x14ac:dyDescent="0.25">
      <c r="A28" s="1" t="s">
        <v>47</v>
      </c>
      <c r="B28">
        <v>8</v>
      </c>
      <c r="D28">
        <v>8</v>
      </c>
      <c r="E28" s="1">
        <f t="shared" si="0"/>
        <v>100</v>
      </c>
      <c r="F28">
        <v>8</v>
      </c>
      <c r="G28">
        <f t="shared" si="1"/>
        <v>100</v>
      </c>
      <c r="H28">
        <v>8</v>
      </c>
      <c r="I28">
        <f t="shared" si="2"/>
        <v>100</v>
      </c>
      <c r="L28" s="1"/>
    </row>
    <row r="29" spans="1:12" x14ac:dyDescent="0.25">
      <c r="A29" s="1" t="s">
        <v>76</v>
      </c>
      <c r="B29">
        <v>12</v>
      </c>
      <c r="D29">
        <v>12</v>
      </c>
      <c r="E29" s="1">
        <f t="shared" si="0"/>
        <v>100</v>
      </c>
      <c r="F29">
        <v>12</v>
      </c>
      <c r="G29">
        <f t="shared" si="1"/>
        <v>100</v>
      </c>
      <c r="H29">
        <v>12</v>
      </c>
      <c r="I29">
        <f t="shared" si="2"/>
        <v>100</v>
      </c>
      <c r="L29" s="1"/>
    </row>
    <row r="30" spans="1:12" x14ac:dyDescent="0.25">
      <c r="A30" s="1" t="s">
        <v>30</v>
      </c>
      <c r="B30">
        <v>2</v>
      </c>
      <c r="D30">
        <v>2</v>
      </c>
      <c r="E30" s="1">
        <f t="shared" si="0"/>
        <v>100</v>
      </c>
      <c r="F30">
        <v>2</v>
      </c>
      <c r="G30">
        <f t="shared" si="1"/>
        <v>100</v>
      </c>
      <c r="H30">
        <v>2</v>
      </c>
      <c r="I30">
        <f t="shared" si="2"/>
        <v>100</v>
      </c>
      <c r="L30" s="1"/>
    </row>
    <row r="31" spans="1:12" x14ac:dyDescent="0.25">
      <c r="A31" s="1" t="s">
        <v>38</v>
      </c>
      <c r="B31">
        <v>5</v>
      </c>
      <c r="D31">
        <v>5</v>
      </c>
      <c r="E31" s="1">
        <f t="shared" si="0"/>
        <v>100</v>
      </c>
      <c r="F31">
        <v>5</v>
      </c>
      <c r="G31">
        <f t="shared" si="1"/>
        <v>100</v>
      </c>
      <c r="H31">
        <v>5</v>
      </c>
      <c r="I31">
        <f t="shared" si="2"/>
        <v>100</v>
      </c>
      <c r="L31" s="1"/>
    </row>
    <row r="32" spans="1:12" x14ac:dyDescent="0.25">
      <c r="A32" s="1" t="s">
        <v>31</v>
      </c>
      <c r="B32">
        <v>6</v>
      </c>
      <c r="D32">
        <v>6</v>
      </c>
      <c r="E32" s="1">
        <f t="shared" si="0"/>
        <v>100</v>
      </c>
      <c r="F32">
        <v>6</v>
      </c>
      <c r="G32">
        <f t="shared" si="1"/>
        <v>100</v>
      </c>
      <c r="H32">
        <v>6</v>
      </c>
      <c r="I32">
        <f t="shared" si="2"/>
        <v>100</v>
      </c>
      <c r="L32" s="1"/>
    </row>
    <row r="33" spans="1:12" x14ac:dyDescent="0.25">
      <c r="A33" s="1" t="s">
        <v>49</v>
      </c>
      <c r="B33">
        <v>40</v>
      </c>
      <c r="D33">
        <v>40</v>
      </c>
      <c r="E33" s="1">
        <f t="shared" si="0"/>
        <v>100</v>
      </c>
      <c r="F33">
        <v>40</v>
      </c>
      <c r="G33">
        <f t="shared" si="1"/>
        <v>100</v>
      </c>
      <c r="H33">
        <v>40</v>
      </c>
      <c r="I33">
        <f t="shared" si="2"/>
        <v>100</v>
      </c>
      <c r="L33" s="1"/>
    </row>
    <row r="34" spans="1:12" x14ac:dyDescent="0.25">
      <c r="A34" s="1" t="s">
        <v>50</v>
      </c>
      <c r="B34">
        <v>30</v>
      </c>
      <c r="D34">
        <v>30</v>
      </c>
      <c r="E34" s="1">
        <f t="shared" si="0"/>
        <v>100</v>
      </c>
      <c r="F34">
        <v>96</v>
      </c>
      <c r="G34">
        <f t="shared" si="1"/>
        <v>320</v>
      </c>
      <c r="H34">
        <v>43</v>
      </c>
      <c r="I34">
        <f t="shared" si="2"/>
        <v>143.33333333333334</v>
      </c>
      <c r="L34" s="1"/>
    </row>
    <row r="35" spans="1:12" x14ac:dyDescent="0.25">
      <c r="A35" s="1" t="s">
        <v>35</v>
      </c>
      <c r="B35">
        <v>12</v>
      </c>
      <c r="D35">
        <v>12</v>
      </c>
      <c r="E35" s="1">
        <f t="shared" si="0"/>
        <v>100</v>
      </c>
      <c r="F35">
        <v>12</v>
      </c>
      <c r="G35">
        <f t="shared" si="1"/>
        <v>100</v>
      </c>
      <c r="H35">
        <v>12</v>
      </c>
      <c r="I35">
        <f t="shared" si="2"/>
        <v>100</v>
      </c>
      <c r="L35" s="1"/>
    </row>
    <row r="36" spans="1:12" x14ac:dyDescent="0.25">
      <c r="A36" s="1" t="s">
        <v>96</v>
      </c>
      <c r="B36">
        <v>4</v>
      </c>
      <c r="D36">
        <v>4</v>
      </c>
      <c r="E36" s="1">
        <f t="shared" si="0"/>
        <v>100</v>
      </c>
      <c r="F36">
        <v>4</v>
      </c>
      <c r="G36">
        <f t="shared" si="1"/>
        <v>100</v>
      </c>
      <c r="H36">
        <v>4</v>
      </c>
      <c r="I36">
        <f t="shared" si="2"/>
        <v>100</v>
      </c>
      <c r="L36" s="1"/>
    </row>
    <row r="37" spans="1:12" x14ac:dyDescent="0.25">
      <c r="A37" s="1" t="s">
        <v>113</v>
      </c>
      <c r="B37">
        <v>8</v>
      </c>
      <c r="D37">
        <v>8</v>
      </c>
      <c r="E37" s="1">
        <f t="shared" si="0"/>
        <v>100</v>
      </c>
      <c r="F37">
        <v>8</v>
      </c>
      <c r="G37">
        <f t="shared" si="1"/>
        <v>100</v>
      </c>
      <c r="H37">
        <v>8</v>
      </c>
      <c r="I37">
        <f t="shared" si="2"/>
        <v>100</v>
      </c>
      <c r="L37" s="1"/>
    </row>
    <row r="38" spans="1:12" x14ac:dyDescent="0.25">
      <c r="A38" s="1" t="s">
        <v>51</v>
      </c>
      <c r="B38">
        <v>45</v>
      </c>
      <c r="D38">
        <v>45</v>
      </c>
      <c r="E38" s="1">
        <f t="shared" si="0"/>
        <v>100</v>
      </c>
      <c r="F38">
        <v>45</v>
      </c>
      <c r="G38">
        <f t="shared" si="1"/>
        <v>100</v>
      </c>
      <c r="H38">
        <v>45</v>
      </c>
      <c r="I38">
        <f t="shared" si="2"/>
        <v>100</v>
      </c>
      <c r="L38" s="1"/>
    </row>
    <row r="39" spans="1:12" x14ac:dyDescent="0.25">
      <c r="A39" t="s">
        <v>107</v>
      </c>
      <c r="B39">
        <v>2</v>
      </c>
      <c r="D39">
        <v>2</v>
      </c>
      <c r="E39" s="1">
        <f t="shared" si="0"/>
        <v>100</v>
      </c>
      <c r="F39">
        <v>2</v>
      </c>
      <c r="G39">
        <f t="shared" si="1"/>
        <v>100</v>
      </c>
      <c r="H39">
        <v>2</v>
      </c>
      <c r="I39">
        <f t="shared" si="2"/>
        <v>100</v>
      </c>
    </row>
    <row r="40" spans="1:12" x14ac:dyDescent="0.25">
      <c r="A40" s="1"/>
      <c r="E40" s="1"/>
    </row>
    <row r="41" spans="1:12" ht="15.75" thickBot="1" x14ac:dyDescent="0.3">
      <c r="A41" s="2"/>
      <c r="B41" s="3">
        <f>SUM(B5:B40)</f>
        <v>318</v>
      </c>
      <c r="C41" s="3"/>
      <c r="D41" s="3">
        <f>SUM(D5:D40)</f>
        <v>318</v>
      </c>
      <c r="E41" s="1">
        <f t="shared" si="0"/>
        <v>100</v>
      </c>
      <c r="F41" s="3">
        <f>SUM(F5:F40)</f>
        <v>402</v>
      </c>
      <c r="G41">
        <f t="shared" si="1"/>
        <v>126.41509433962264</v>
      </c>
      <c r="H41" s="3">
        <f>SUM(H5:H40)</f>
        <v>340</v>
      </c>
      <c r="I41">
        <f t="shared" si="2"/>
        <v>106.91823899371069</v>
      </c>
    </row>
    <row r="42" spans="1:12" ht="15.75" thickTop="1" x14ac:dyDescent="0.25">
      <c r="A42" s="1"/>
    </row>
    <row r="43" spans="1:12" x14ac:dyDescent="0.25">
      <c r="A43" s="1" t="s">
        <v>102</v>
      </c>
      <c r="B43">
        <v>1</v>
      </c>
      <c r="D43">
        <v>1</v>
      </c>
      <c r="E43" s="1">
        <f t="shared" si="0"/>
        <v>100</v>
      </c>
      <c r="F43" s="1">
        <v>1</v>
      </c>
      <c r="G43">
        <f t="shared" si="1"/>
        <v>100</v>
      </c>
      <c r="H43">
        <v>0</v>
      </c>
      <c r="I43">
        <f t="shared" si="2"/>
        <v>0</v>
      </c>
    </row>
    <row r="44" spans="1:12" x14ac:dyDescent="0.25">
      <c r="A44" s="1" t="s">
        <v>103</v>
      </c>
      <c r="B44">
        <v>1</v>
      </c>
      <c r="D44">
        <v>1</v>
      </c>
      <c r="E44" s="1">
        <f t="shared" si="0"/>
        <v>100</v>
      </c>
      <c r="F44">
        <v>1</v>
      </c>
      <c r="G44">
        <f t="shared" si="1"/>
        <v>100</v>
      </c>
      <c r="H44">
        <v>1</v>
      </c>
      <c r="I44">
        <f t="shared" si="2"/>
        <v>100</v>
      </c>
    </row>
    <row r="45" spans="1:12" x14ac:dyDescent="0.25">
      <c r="A45" s="1" t="s">
        <v>114</v>
      </c>
      <c r="B45">
        <v>10</v>
      </c>
      <c r="D45">
        <v>10</v>
      </c>
      <c r="E45" s="1">
        <f t="shared" si="0"/>
        <v>100</v>
      </c>
      <c r="F45" s="1">
        <v>10</v>
      </c>
      <c r="G45">
        <f t="shared" si="1"/>
        <v>100</v>
      </c>
      <c r="H45">
        <v>10</v>
      </c>
      <c r="I45">
        <f t="shared" si="2"/>
        <v>100</v>
      </c>
    </row>
    <row r="46" spans="1:12" x14ac:dyDescent="0.25">
      <c r="A46" s="1" t="s">
        <v>115</v>
      </c>
      <c r="B46">
        <v>40</v>
      </c>
      <c r="D46">
        <v>39</v>
      </c>
      <c r="E46" s="1">
        <f t="shared" si="0"/>
        <v>97.5</v>
      </c>
      <c r="F46">
        <v>40</v>
      </c>
      <c r="G46">
        <f t="shared" si="1"/>
        <v>100</v>
      </c>
      <c r="H46">
        <v>39</v>
      </c>
      <c r="I46">
        <f t="shared" si="2"/>
        <v>97.5</v>
      </c>
    </row>
    <row r="47" spans="1:12" x14ac:dyDescent="0.25">
      <c r="A47" s="1" t="s">
        <v>104</v>
      </c>
      <c r="B47">
        <v>1</v>
      </c>
      <c r="D47">
        <v>1</v>
      </c>
      <c r="E47" s="1">
        <f t="shared" si="0"/>
        <v>100</v>
      </c>
      <c r="F47">
        <v>1</v>
      </c>
      <c r="G47">
        <f t="shared" si="1"/>
        <v>100</v>
      </c>
      <c r="H47">
        <v>1</v>
      </c>
      <c r="I47">
        <f t="shared" si="2"/>
        <v>100</v>
      </c>
    </row>
    <row r="48" spans="1:12" x14ac:dyDescent="0.25">
      <c r="A48" s="1" t="s">
        <v>97</v>
      </c>
      <c r="B48">
        <v>4</v>
      </c>
      <c r="D48">
        <v>4</v>
      </c>
      <c r="E48" s="1">
        <f t="shared" si="0"/>
        <v>100</v>
      </c>
      <c r="F48">
        <v>4</v>
      </c>
      <c r="G48">
        <f t="shared" si="1"/>
        <v>100</v>
      </c>
      <c r="H48">
        <v>4</v>
      </c>
      <c r="I48">
        <f t="shared" si="2"/>
        <v>100</v>
      </c>
    </row>
    <row r="49" spans="1:9" x14ac:dyDescent="0.25">
      <c r="A49" s="1" t="s">
        <v>110</v>
      </c>
      <c r="B49">
        <v>3</v>
      </c>
      <c r="D49">
        <v>3</v>
      </c>
      <c r="E49" s="1">
        <f t="shared" si="0"/>
        <v>100</v>
      </c>
      <c r="F49">
        <v>3</v>
      </c>
      <c r="G49">
        <f t="shared" si="1"/>
        <v>100</v>
      </c>
      <c r="H49">
        <v>3</v>
      </c>
      <c r="I49">
        <f t="shared" si="2"/>
        <v>100</v>
      </c>
    </row>
    <row r="50" spans="1:9" x14ac:dyDescent="0.25">
      <c r="A50" s="1" t="s">
        <v>98</v>
      </c>
      <c r="B50">
        <v>4</v>
      </c>
      <c r="D50">
        <v>4</v>
      </c>
      <c r="E50" s="1">
        <f t="shared" si="0"/>
        <v>100</v>
      </c>
      <c r="F50" s="1">
        <v>4</v>
      </c>
      <c r="G50">
        <f t="shared" si="1"/>
        <v>100</v>
      </c>
      <c r="H50">
        <v>4</v>
      </c>
      <c r="I50">
        <f t="shared" si="2"/>
        <v>100</v>
      </c>
    </row>
    <row r="51" spans="1:9" x14ac:dyDescent="0.25">
      <c r="A51" s="1" t="s">
        <v>108</v>
      </c>
      <c r="B51">
        <v>2</v>
      </c>
      <c r="D51">
        <v>2</v>
      </c>
      <c r="E51" s="1">
        <f t="shared" si="0"/>
        <v>100</v>
      </c>
      <c r="F51">
        <v>2</v>
      </c>
      <c r="G51">
        <f t="shared" si="1"/>
        <v>100</v>
      </c>
      <c r="H51">
        <v>2</v>
      </c>
      <c r="I51">
        <f t="shared" si="2"/>
        <v>100</v>
      </c>
    </row>
    <row r="52" spans="1:9" x14ac:dyDescent="0.25">
      <c r="A52" s="1" t="s">
        <v>109</v>
      </c>
      <c r="B52">
        <v>2</v>
      </c>
      <c r="D52">
        <v>2</v>
      </c>
      <c r="E52" s="1">
        <f t="shared" si="0"/>
        <v>100</v>
      </c>
      <c r="F52" s="1">
        <v>3</v>
      </c>
      <c r="G52">
        <f t="shared" si="1"/>
        <v>150</v>
      </c>
      <c r="H52">
        <v>2</v>
      </c>
      <c r="I52">
        <f t="shared" si="2"/>
        <v>100</v>
      </c>
    </row>
    <row r="53" spans="1:9" x14ac:dyDescent="0.25">
      <c r="A53" s="1" t="s">
        <v>111</v>
      </c>
      <c r="B53">
        <v>3</v>
      </c>
      <c r="D53">
        <v>5</v>
      </c>
      <c r="E53" s="1">
        <f t="shared" si="0"/>
        <v>166.66666666666669</v>
      </c>
      <c r="F53">
        <v>4</v>
      </c>
      <c r="G53">
        <f t="shared" si="1"/>
        <v>133.33333333333331</v>
      </c>
      <c r="H53">
        <v>1</v>
      </c>
      <c r="I53">
        <f t="shared" si="2"/>
        <v>33.333333333333329</v>
      </c>
    </row>
    <row r="54" spans="1:9" x14ac:dyDescent="0.25">
      <c r="A54" s="1" t="s">
        <v>105</v>
      </c>
      <c r="B54">
        <v>1</v>
      </c>
      <c r="D54">
        <v>1</v>
      </c>
      <c r="E54" s="1">
        <f t="shared" si="0"/>
        <v>100</v>
      </c>
      <c r="F54">
        <v>1</v>
      </c>
      <c r="G54">
        <f t="shared" si="1"/>
        <v>100</v>
      </c>
      <c r="H54">
        <v>0</v>
      </c>
      <c r="I54">
        <f t="shared" si="2"/>
        <v>0</v>
      </c>
    </row>
    <row r="55" spans="1:9" x14ac:dyDescent="0.25">
      <c r="A55" t="s">
        <v>100</v>
      </c>
      <c r="B55">
        <v>5</v>
      </c>
      <c r="D55">
        <v>5</v>
      </c>
      <c r="E55" s="1">
        <f t="shared" si="0"/>
        <v>100</v>
      </c>
      <c r="F55">
        <v>5</v>
      </c>
      <c r="G55">
        <f t="shared" si="1"/>
        <v>100</v>
      </c>
      <c r="H55">
        <v>5</v>
      </c>
      <c r="I55">
        <f t="shared" si="2"/>
        <v>100</v>
      </c>
    </row>
    <row r="56" spans="1:9" x14ac:dyDescent="0.25">
      <c r="A56" s="1" t="s">
        <v>92</v>
      </c>
      <c r="D56">
        <v>1</v>
      </c>
      <c r="E56" s="1"/>
      <c r="F56">
        <v>1</v>
      </c>
      <c r="H56">
        <v>1</v>
      </c>
    </row>
    <row r="57" spans="1:9" x14ac:dyDescent="0.25">
      <c r="A57" s="1" t="s">
        <v>116</v>
      </c>
      <c r="E57" s="1"/>
      <c r="F57">
        <v>1</v>
      </c>
    </row>
    <row r="58" spans="1:9" x14ac:dyDescent="0.25">
      <c r="A58" s="1"/>
      <c r="E58" s="1"/>
    </row>
    <row r="59" spans="1:9" ht="15.75" thickBot="1" x14ac:dyDescent="0.3">
      <c r="A59" s="2"/>
      <c r="B59" s="3">
        <f>SUM(B43:B58)</f>
        <v>77</v>
      </c>
      <c r="C59" s="3"/>
      <c r="D59" s="3">
        <f>SUM(D43:D58)</f>
        <v>79</v>
      </c>
      <c r="E59" s="2">
        <f t="shared" si="0"/>
        <v>102.59740259740259</v>
      </c>
      <c r="F59" s="3">
        <f>SUM(F43:F58)</f>
        <v>81</v>
      </c>
      <c r="G59">
        <f t="shared" si="1"/>
        <v>105.1948051948052</v>
      </c>
      <c r="H59" s="3">
        <f>SUM(H43:H58)</f>
        <v>73</v>
      </c>
      <c r="I59">
        <f t="shared" si="2"/>
        <v>94.805194805194802</v>
      </c>
    </row>
    <row r="60" spans="1:9" ht="15.75" thickTop="1" x14ac:dyDescent="0.25">
      <c r="E60" s="1"/>
    </row>
    <row r="61" spans="1:9" x14ac:dyDescent="0.25">
      <c r="A61" s="1" t="s">
        <v>2</v>
      </c>
      <c r="B61">
        <v>45</v>
      </c>
      <c r="D61">
        <v>45</v>
      </c>
      <c r="E61" s="1">
        <f t="shared" si="0"/>
        <v>100</v>
      </c>
      <c r="F61">
        <v>46</v>
      </c>
      <c r="G61">
        <f t="shared" si="1"/>
        <v>102.22222222222221</v>
      </c>
      <c r="H61">
        <v>5</v>
      </c>
      <c r="I61">
        <f t="shared" si="2"/>
        <v>11.111111111111111</v>
      </c>
    </row>
  </sheetData>
  <conditionalFormatting sqref="E1:E3 E61 E43:E55 E5:E39 E41">
    <cfRule type="cellIs" dxfId="31" priority="10" operator="greaterThan">
      <formula>100</formula>
    </cfRule>
  </conditionalFormatting>
  <conditionalFormatting sqref="G1:G3 G61 G5:G39 G43:G55 G41 G59">
    <cfRule type="cellIs" dxfId="30" priority="9" operator="greaterThan">
      <formula>100</formula>
    </cfRule>
  </conditionalFormatting>
  <conditionalFormatting sqref="G61 G5:G39 G43:G55 G41 G59">
    <cfRule type="cellIs" dxfId="29" priority="8" operator="lessThan">
      <formula>100</formula>
    </cfRule>
  </conditionalFormatting>
  <conditionalFormatting sqref="E61 E43:E55 E5:E39 E41">
    <cfRule type="cellIs" dxfId="28" priority="7" operator="lessThan">
      <formula>100</formula>
    </cfRule>
  </conditionalFormatting>
  <conditionalFormatting sqref="E3 E61 E43:E55 E5:E39 E41">
    <cfRule type="cellIs" dxfId="27" priority="6" operator="between">
      <formula>0</formula>
      <formula>99</formula>
    </cfRule>
  </conditionalFormatting>
  <conditionalFormatting sqref="I61 I3:I39 I43:I55 I41 I59">
    <cfRule type="cellIs" dxfId="26" priority="5" operator="greaterThan">
      <formula>100</formula>
    </cfRule>
  </conditionalFormatting>
  <conditionalFormatting sqref="I61 I5:I39 I43:I55 I41 I59">
    <cfRule type="cellIs" dxfId="25" priority="4" operator="lessThan">
      <formula>100</formula>
    </cfRule>
  </conditionalFormatting>
  <conditionalFormatting sqref="E59">
    <cfRule type="cellIs" dxfId="24" priority="3" operator="greaterThan">
      <formula>100</formula>
    </cfRule>
  </conditionalFormatting>
  <conditionalFormatting sqref="E59">
    <cfRule type="cellIs" dxfId="23" priority="2" operator="lessThan">
      <formula>100</formula>
    </cfRule>
  </conditionalFormatting>
  <conditionalFormatting sqref="E59">
    <cfRule type="cellIs" dxfId="22" priority="1" operator="between">
      <formula>0</formula>
      <formula>99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34" workbookViewId="0">
      <selection activeCell="N14" sqref="N14"/>
    </sheetView>
  </sheetViews>
  <sheetFormatPr baseColWidth="10" defaultRowHeight="15" x14ac:dyDescent="0.25"/>
  <cols>
    <col min="1" max="1" width="33.7109375" customWidth="1"/>
    <col min="12" max="15" width="12.140625" customWidth="1"/>
  </cols>
  <sheetData>
    <row r="1" spans="1:13" x14ac:dyDescent="0.25">
      <c r="A1" t="s">
        <v>119</v>
      </c>
    </row>
    <row r="3" spans="1:13" x14ac:dyDescent="0.25">
      <c r="B3" t="s">
        <v>1</v>
      </c>
      <c r="D3" t="s">
        <v>3</v>
      </c>
      <c r="E3" t="s">
        <v>57</v>
      </c>
      <c r="F3" t="s">
        <v>55</v>
      </c>
      <c r="G3" t="s">
        <v>57</v>
      </c>
      <c r="H3" t="s">
        <v>58</v>
      </c>
      <c r="I3" t="s">
        <v>57</v>
      </c>
    </row>
    <row r="4" spans="1:13" x14ac:dyDescent="0.25">
      <c r="A4" s="1"/>
      <c r="M4" s="1"/>
    </row>
    <row r="5" spans="1:13" x14ac:dyDescent="0.25">
      <c r="A5" s="1" t="s">
        <v>50</v>
      </c>
      <c r="B5">
        <v>40</v>
      </c>
      <c r="D5">
        <v>31</v>
      </c>
      <c r="E5" s="1">
        <f>D5/B5*100</f>
        <v>77.5</v>
      </c>
      <c r="F5">
        <v>37</v>
      </c>
      <c r="G5">
        <f>F5/B5*100</f>
        <v>92.5</v>
      </c>
      <c r="H5">
        <v>74</v>
      </c>
      <c r="I5">
        <f>H5/B5*100</f>
        <v>185</v>
      </c>
      <c r="M5" s="1"/>
    </row>
    <row r="6" spans="1:13" x14ac:dyDescent="0.25">
      <c r="A6" s="1" t="s">
        <v>49</v>
      </c>
      <c r="B6">
        <v>50</v>
      </c>
      <c r="D6">
        <v>37</v>
      </c>
      <c r="E6" s="1">
        <f t="shared" ref="E6:E81" si="0">D6/B6*100</f>
        <v>74</v>
      </c>
      <c r="F6">
        <v>48</v>
      </c>
      <c r="G6">
        <f t="shared" ref="G6:G81" si="1">F6/B6*100</f>
        <v>96</v>
      </c>
      <c r="H6">
        <v>62</v>
      </c>
      <c r="I6">
        <f t="shared" ref="I6:I81" si="2">H6/B6*100</f>
        <v>124</v>
      </c>
      <c r="M6" s="1"/>
    </row>
    <row r="7" spans="1:13" x14ac:dyDescent="0.25">
      <c r="A7" s="1" t="s">
        <v>87</v>
      </c>
      <c r="B7">
        <v>50</v>
      </c>
      <c r="D7">
        <v>24</v>
      </c>
      <c r="E7" s="1">
        <f t="shared" si="0"/>
        <v>48</v>
      </c>
      <c r="F7">
        <v>39</v>
      </c>
      <c r="G7">
        <f t="shared" si="1"/>
        <v>78</v>
      </c>
      <c r="H7">
        <v>54</v>
      </c>
      <c r="I7">
        <f t="shared" si="2"/>
        <v>108</v>
      </c>
      <c r="M7" s="1"/>
    </row>
    <row r="8" spans="1:13" x14ac:dyDescent="0.25">
      <c r="A8" s="1" t="s">
        <v>164</v>
      </c>
      <c r="B8">
        <v>80</v>
      </c>
      <c r="D8">
        <v>50</v>
      </c>
      <c r="E8" s="1">
        <f t="shared" si="0"/>
        <v>62.5</v>
      </c>
      <c r="F8">
        <v>70</v>
      </c>
      <c r="G8">
        <f t="shared" si="1"/>
        <v>87.5</v>
      </c>
      <c r="H8">
        <v>50</v>
      </c>
      <c r="I8">
        <f t="shared" si="2"/>
        <v>62.5</v>
      </c>
      <c r="M8" s="1"/>
    </row>
    <row r="9" spans="1:13" x14ac:dyDescent="0.25">
      <c r="A9" s="1" t="s">
        <v>165</v>
      </c>
      <c r="B9">
        <v>30</v>
      </c>
      <c r="D9">
        <v>32</v>
      </c>
      <c r="E9" s="1">
        <f t="shared" si="0"/>
        <v>106.66666666666667</v>
      </c>
      <c r="F9">
        <v>26</v>
      </c>
      <c r="G9">
        <f t="shared" si="1"/>
        <v>86.666666666666671</v>
      </c>
      <c r="H9">
        <v>25</v>
      </c>
      <c r="I9">
        <f t="shared" si="2"/>
        <v>83.333333333333343</v>
      </c>
      <c r="M9" s="1"/>
    </row>
    <row r="10" spans="1:13" x14ac:dyDescent="0.25">
      <c r="A10" s="1" t="s">
        <v>35</v>
      </c>
      <c r="B10">
        <v>10</v>
      </c>
      <c r="D10">
        <v>12</v>
      </c>
      <c r="E10" s="1">
        <f t="shared" si="0"/>
        <v>120</v>
      </c>
      <c r="F10">
        <v>9</v>
      </c>
      <c r="G10">
        <f t="shared" si="1"/>
        <v>90</v>
      </c>
      <c r="H10">
        <v>10</v>
      </c>
      <c r="I10">
        <f t="shared" si="2"/>
        <v>100</v>
      </c>
      <c r="M10" s="1"/>
    </row>
    <row r="11" spans="1:13" x14ac:dyDescent="0.25">
      <c r="A11" s="1" t="s">
        <v>41</v>
      </c>
      <c r="B11">
        <v>10</v>
      </c>
      <c r="D11">
        <v>10</v>
      </c>
      <c r="E11" s="1">
        <f t="shared" si="0"/>
        <v>100</v>
      </c>
      <c r="F11">
        <v>10</v>
      </c>
      <c r="G11">
        <f t="shared" si="1"/>
        <v>100</v>
      </c>
      <c r="H11">
        <v>10</v>
      </c>
      <c r="I11">
        <f t="shared" si="2"/>
        <v>100</v>
      </c>
      <c r="M11" s="1"/>
    </row>
    <row r="12" spans="1:13" x14ac:dyDescent="0.25">
      <c r="A12" s="1" t="s">
        <v>42</v>
      </c>
      <c r="B12">
        <v>10</v>
      </c>
      <c r="D12">
        <v>10</v>
      </c>
      <c r="E12" s="1">
        <f t="shared" si="0"/>
        <v>100</v>
      </c>
      <c r="F12">
        <v>10</v>
      </c>
      <c r="G12">
        <f t="shared" si="1"/>
        <v>100</v>
      </c>
      <c r="H12">
        <v>10</v>
      </c>
      <c r="I12">
        <f t="shared" si="2"/>
        <v>100</v>
      </c>
      <c r="M12" s="1"/>
    </row>
    <row r="13" spans="1:13" x14ac:dyDescent="0.25">
      <c r="A13" s="1" t="s">
        <v>130</v>
      </c>
      <c r="B13">
        <v>10</v>
      </c>
      <c r="D13">
        <v>10</v>
      </c>
      <c r="E13" s="1">
        <f t="shared" si="0"/>
        <v>100</v>
      </c>
      <c r="F13">
        <v>10</v>
      </c>
      <c r="G13">
        <f t="shared" si="1"/>
        <v>100</v>
      </c>
      <c r="H13">
        <v>10</v>
      </c>
      <c r="I13">
        <f t="shared" si="2"/>
        <v>100</v>
      </c>
      <c r="M13" s="1"/>
    </row>
    <row r="14" spans="1:13" x14ac:dyDescent="0.25">
      <c r="A14" s="1" t="s">
        <v>156</v>
      </c>
      <c r="B14">
        <v>5</v>
      </c>
      <c r="D14">
        <v>5</v>
      </c>
      <c r="E14" s="1">
        <f t="shared" si="0"/>
        <v>100</v>
      </c>
      <c r="F14">
        <v>5</v>
      </c>
      <c r="G14">
        <f t="shared" si="1"/>
        <v>100</v>
      </c>
      <c r="H14">
        <v>5</v>
      </c>
      <c r="I14">
        <f t="shared" si="2"/>
        <v>100</v>
      </c>
      <c r="M14" s="1"/>
    </row>
    <row r="15" spans="1:13" x14ac:dyDescent="0.25">
      <c r="A15" s="1" t="s">
        <v>76</v>
      </c>
      <c r="B15">
        <v>20</v>
      </c>
      <c r="D15">
        <v>20</v>
      </c>
      <c r="E15" s="1">
        <f t="shared" si="0"/>
        <v>100</v>
      </c>
      <c r="F15">
        <v>20</v>
      </c>
      <c r="G15">
        <f t="shared" si="1"/>
        <v>100</v>
      </c>
      <c r="H15">
        <v>10</v>
      </c>
      <c r="I15">
        <f t="shared" si="2"/>
        <v>50</v>
      </c>
      <c r="M15" s="1"/>
    </row>
    <row r="16" spans="1:13" x14ac:dyDescent="0.25">
      <c r="A16" s="1" t="s">
        <v>131</v>
      </c>
      <c r="B16">
        <v>10</v>
      </c>
      <c r="D16">
        <v>10</v>
      </c>
      <c r="E16" s="1">
        <f t="shared" si="0"/>
        <v>100</v>
      </c>
      <c r="F16">
        <v>10</v>
      </c>
      <c r="G16">
        <f t="shared" si="1"/>
        <v>100</v>
      </c>
      <c r="H16">
        <v>10</v>
      </c>
      <c r="I16">
        <f t="shared" si="2"/>
        <v>100</v>
      </c>
      <c r="M16" s="1"/>
    </row>
    <row r="17" spans="1:13" x14ac:dyDescent="0.25">
      <c r="A17" s="1" t="s">
        <v>20</v>
      </c>
      <c r="B17">
        <v>5</v>
      </c>
      <c r="D17">
        <v>8</v>
      </c>
      <c r="E17" s="1">
        <f t="shared" si="0"/>
        <v>160</v>
      </c>
      <c r="F17">
        <v>5</v>
      </c>
      <c r="G17">
        <f t="shared" si="1"/>
        <v>100</v>
      </c>
      <c r="H17">
        <v>5</v>
      </c>
      <c r="I17">
        <f t="shared" si="2"/>
        <v>100</v>
      </c>
      <c r="M17" s="1"/>
    </row>
    <row r="18" spans="1:13" x14ac:dyDescent="0.25">
      <c r="A18" s="1" t="s">
        <v>19</v>
      </c>
      <c r="B18">
        <v>5</v>
      </c>
      <c r="D18">
        <v>8</v>
      </c>
      <c r="E18" s="1">
        <f t="shared" si="0"/>
        <v>160</v>
      </c>
      <c r="F18">
        <v>5</v>
      </c>
      <c r="G18">
        <f t="shared" si="1"/>
        <v>100</v>
      </c>
      <c r="H18">
        <v>5</v>
      </c>
      <c r="I18">
        <f t="shared" si="2"/>
        <v>100</v>
      </c>
      <c r="M18" s="1"/>
    </row>
    <row r="19" spans="1:13" x14ac:dyDescent="0.25">
      <c r="A19" s="1" t="s">
        <v>157</v>
      </c>
      <c r="B19">
        <v>5</v>
      </c>
      <c r="D19">
        <v>4</v>
      </c>
      <c r="E19" s="1">
        <f t="shared" si="0"/>
        <v>80</v>
      </c>
      <c r="F19">
        <v>5</v>
      </c>
      <c r="G19">
        <f t="shared" si="1"/>
        <v>100</v>
      </c>
      <c r="H19">
        <v>5</v>
      </c>
      <c r="I19">
        <f t="shared" si="2"/>
        <v>100</v>
      </c>
      <c r="M19" s="1"/>
    </row>
    <row r="20" spans="1:13" x14ac:dyDescent="0.25">
      <c r="A20" s="1" t="s">
        <v>70</v>
      </c>
      <c r="B20">
        <v>2</v>
      </c>
      <c r="D20">
        <v>2</v>
      </c>
      <c r="E20" s="1">
        <f t="shared" si="0"/>
        <v>100</v>
      </c>
      <c r="F20">
        <v>2</v>
      </c>
      <c r="G20">
        <f t="shared" si="1"/>
        <v>100</v>
      </c>
      <c r="H20">
        <v>2</v>
      </c>
      <c r="I20">
        <f t="shared" si="2"/>
        <v>100</v>
      </c>
      <c r="M20" s="1"/>
    </row>
    <row r="21" spans="1:13" x14ac:dyDescent="0.25">
      <c r="A21" s="1" t="s">
        <v>32</v>
      </c>
      <c r="B21">
        <v>20</v>
      </c>
      <c r="D21">
        <v>21</v>
      </c>
      <c r="E21" s="1">
        <f t="shared" si="0"/>
        <v>105</v>
      </c>
      <c r="F21">
        <v>18</v>
      </c>
      <c r="G21">
        <f t="shared" si="1"/>
        <v>90</v>
      </c>
      <c r="H21">
        <v>21</v>
      </c>
      <c r="I21">
        <f t="shared" si="2"/>
        <v>105</v>
      </c>
      <c r="M21" s="1"/>
    </row>
    <row r="22" spans="1:13" x14ac:dyDescent="0.25">
      <c r="A22" s="1" t="s">
        <v>45</v>
      </c>
      <c r="B22">
        <v>5</v>
      </c>
      <c r="D22">
        <v>16</v>
      </c>
      <c r="E22" s="1">
        <f t="shared" si="0"/>
        <v>320</v>
      </c>
      <c r="F22">
        <v>7</v>
      </c>
      <c r="G22">
        <f t="shared" si="1"/>
        <v>140</v>
      </c>
      <c r="H22">
        <v>12</v>
      </c>
      <c r="I22">
        <f t="shared" si="2"/>
        <v>240</v>
      </c>
      <c r="M22" s="1"/>
    </row>
    <row r="23" spans="1:13" x14ac:dyDescent="0.25">
      <c r="A23" s="1" t="s">
        <v>36</v>
      </c>
      <c r="B23">
        <v>4</v>
      </c>
      <c r="D23">
        <v>4</v>
      </c>
      <c r="E23" s="1">
        <f t="shared" si="0"/>
        <v>100</v>
      </c>
      <c r="F23">
        <v>4</v>
      </c>
      <c r="G23">
        <f t="shared" si="1"/>
        <v>100</v>
      </c>
      <c r="H23">
        <v>2</v>
      </c>
      <c r="I23">
        <f t="shared" si="2"/>
        <v>50</v>
      </c>
      <c r="M23" s="1"/>
    </row>
    <row r="24" spans="1:13" x14ac:dyDescent="0.25">
      <c r="A24" s="1" t="s">
        <v>4</v>
      </c>
      <c r="B24">
        <v>10</v>
      </c>
      <c r="D24">
        <v>10</v>
      </c>
      <c r="E24" s="1">
        <f t="shared" si="0"/>
        <v>100</v>
      </c>
      <c r="F24">
        <v>10</v>
      </c>
      <c r="G24">
        <f t="shared" si="1"/>
        <v>100</v>
      </c>
      <c r="H24">
        <v>10</v>
      </c>
      <c r="I24">
        <f t="shared" si="2"/>
        <v>100</v>
      </c>
      <c r="M24" s="1"/>
    </row>
    <row r="25" spans="1:13" x14ac:dyDescent="0.25">
      <c r="A25" s="1" t="s">
        <v>166</v>
      </c>
      <c r="B25">
        <v>15</v>
      </c>
      <c r="D25">
        <v>4</v>
      </c>
      <c r="E25" s="1">
        <f t="shared" si="0"/>
        <v>26.666666666666668</v>
      </c>
      <c r="F25">
        <v>15</v>
      </c>
      <c r="G25">
        <f t="shared" si="1"/>
        <v>100</v>
      </c>
      <c r="H25">
        <v>10</v>
      </c>
      <c r="I25">
        <f t="shared" si="2"/>
        <v>66.666666666666657</v>
      </c>
      <c r="M25" s="1"/>
    </row>
    <row r="26" spans="1:13" x14ac:dyDescent="0.25">
      <c r="A26" s="1" t="s">
        <v>158</v>
      </c>
      <c r="B26">
        <v>5</v>
      </c>
      <c r="D26">
        <v>4</v>
      </c>
      <c r="E26" s="1">
        <f t="shared" si="0"/>
        <v>80</v>
      </c>
      <c r="F26">
        <v>5</v>
      </c>
      <c r="G26">
        <f t="shared" si="1"/>
        <v>100</v>
      </c>
      <c r="H26">
        <v>5</v>
      </c>
      <c r="I26">
        <f t="shared" si="2"/>
        <v>100</v>
      </c>
      <c r="M26" s="1"/>
    </row>
    <row r="27" spans="1:13" x14ac:dyDescent="0.25">
      <c r="A27" s="1" t="s">
        <v>159</v>
      </c>
      <c r="B27">
        <v>5</v>
      </c>
      <c r="D27">
        <v>4</v>
      </c>
      <c r="E27" s="1">
        <f t="shared" si="0"/>
        <v>80</v>
      </c>
      <c r="F27">
        <v>5</v>
      </c>
      <c r="G27">
        <f t="shared" si="1"/>
        <v>100</v>
      </c>
      <c r="H27">
        <v>5</v>
      </c>
      <c r="I27">
        <f t="shared" si="2"/>
        <v>100</v>
      </c>
      <c r="M27" s="1"/>
    </row>
    <row r="28" spans="1:13" x14ac:dyDescent="0.25">
      <c r="A28" s="1" t="s">
        <v>62</v>
      </c>
      <c r="B28">
        <v>5</v>
      </c>
      <c r="D28">
        <v>5</v>
      </c>
      <c r="E28" s="1">
        <f t="shared" si="0"/>
        <v>100</v>
      </c>
      <c r="F28">
        <v>5</v>
      </c>
      <c r="G28">
        <f t="shared" si="1"/>
        <v>100</v>
      </c>
      <c r="H28">
        <v>5</v>
      </c>
      <c r="I28">
        <f t="shared" si="2"/>
        <v>100</v>
      </c>
      <c r="M28" s="1"/>
    </row>
    <row r="29" spans="1:13" x14ac:dyDescent="0.25">
      <c r="A29" s="1" t="s">
        <v>132</v>
      </c>
      <c r="B29">
        <v>10</v>
      </c>
      <c r="D29">
        <v>10</v>
      </c>
      <c r="E29" s="1">
        <f t="shared" si="0"/>
        <v>100</v>
      </c>
      <c r="F29">
        <v>10</v>
      </c>
      <c r="G29">
        <f t="shared" si="1"/>
        <v>100</v>
      </c>
      <c r="H29">
        <v>10</v>
      </c>
      <c r="I29">
        <f t="shared" si="2"/>
        <v>100</v>
      </c>
      <c r="M29" s="1"/>
    </row>
    <row r="30" spans="1:13" x14ac:dyDescent="0.25">
      <c r="A30" s="1" t="s">
        <v>160</v>
      </c>
      <c r="B30">
        <v>5</v>
      </c>
      <c r="D30">
        <v>5</v>
      </c>
      <c r="E30" s="1">
        <f t="shared" si="0"/>
        <v>100</v>
      </c>
      <c r="F30">
        <v>5</v>
      </c>
      <c r="G30">
        <f t="shared" si="1"/>
        <v>100</v>
      </c>
      <c r="H30">
        <v>5</v>
      </c>
      <c r="I30">
        <f t="shared" si="2"/>
        <v>100</v>
      </c>
      <c r="M30" s="1"/>
    </row>
    <row r="31" spans="1:13" x14ac:dyDescent="0.25">
      <c r="A31" s="1" t="s">
        <v>161</v>
      </c>
      <c r="B31">
        <v>5</v>
      </c>
      <c r="D31">
        <v>5</v>
      </c>
      <c r="E31" s="1">
        <f t="shared" si="0"/>
        <v>100</v>
      </c>
      <c r="F31">
        <v>5</v>
      </c>
      <c r="G31">
        <f t="shared" si="1"/>
        <v>100</v>
      </c>
      <c r="H31">
        <v>5</v>
      </c>
      <c r="I31">
        <f t="shared" si="2"/>
        <v>100</v>
      </c>
      <c r="M31" s="1"/>
    </row>
    <row r="32" spans="1:13" x14ac:dyDescent="0.25">
      <c r="A32" s="1" t="s">
        <v>52</v>
      </c>
      <c r="B32">
        <v>10</v>
      </c>
      <c r="D32">
        <v>10</v>
      </c>
      <c r="E32" s="1">
        <f t="shared" si="0"/>
        <v>100</v>
      </c>
      <c r="F32">
        <v>10</v>
      </c>
      <c r="G32">
        <f t="shared" si="1"/>
        <v>100</v>
      </c>
      <c r="H32">
        <v>10</v>
      </c>
      <c r="I32">
        <f t="shared" si="2"/>
        <v>100</v>
      </c>
      <c r="M32" s="1"/>
    </row>
    <row r="33" spans="1:13" x14ac:dyDescent="0.25">
      <c r="A33" s="1" t="s">
        <v>13</v>
      </c>
      <c r="B33">
        <v>2</v>
      </c>
      <c r="D33">
        <v>2</v>
      </c>
      <c r="E33" s="1">
        <f t="shared" si="0"/>
        <v>100</v>
      </c>
      <c r="F33">
        <v>2</v>
      </c>
      <c r="G33">
        <f t="shared" si="1"/>
        <v>100</v>
      </c>
      <c r="H33">
        <v>2</v>
      </c>
      <c r="I33">
        <f t="shared" si="2"/>
        <v>100</v>
      </c>
      <c r="M33" s="1"/>
    </row>
    <row r="34" spans="1:13" x14ac:dyDescent="0.25">
      <c r="A34" s="1" t="s">
        <v>11</v>
      </c>
      <c r="B34">
        <v>2</v>
      </c>
      <c r="D34">
        <v>2</v>
      </c>
      <c r="E34" s="1">
        <f t="shared" si="0"/>
        <v>100</v>
      </c>
      <c r="F34">
        <v>2</v>
      </c>
      <c r="G34">
        <f t="shared" si="1"/>
        <v>100</v>
      </c>
      <c r="H34">
        <v>2</v>
      </c>
      <c r="I34">
        <f t="shared" si="2"/>
        <v>100</v>
      </c>
      <c r="M34" s="1"/>
    </row>
    <row r="35" spans="1:13" x14ac:dyDescent="0.25">
      <c r="A35" s="1" t="s">
        <v>69</v>
      </c>
      <c r="B35">
        <v>2</v>
      </c>
      <c r="D35">
        <v>2</v>
      </c>
      <c r="E35" s="1">
        <f t="shared" si="0"/>
        <v>100</v>
      </c>
      <c r="F35">
        <v>2</v>
      </c>
      <c r="G35">
        <f t="shared" si="1"/>
        <v>100</v>
      </c>
      <c r="H35">
        <v>2</v>
      </c>
      <c r="I35">
        <f t="shared" si="2"/>
        <v>100</v>
      </c>
      <c r="M35" s="1"/>
    </row>
    <row r="36" spans="1:13" x14ac:dyDescent="0.25">
      <c r="A36" s="1" t="s">
        <v>68</v>
      </c>
      <c r="B36">
        <v>3</v>
      </c>
      <c r="D36">
        <v>3</v>
      </c>
      <c r="E36" s="1">
        <f t="shared" si="0"/>
        <v>100</v>
      </c>
      <c r="F36">
        <v>3</v>
      </c>
      <c r="G36">
        <f t="shared" si="1"/>
        <v>100</v>
      </c>
      <c r="H36">
        <v>3</v>
      </c>
      <c r="I36">
        <f t="shared" si="2"/>
        <v>100</v>
      </c>
      <c r="M36" s="1"/>
    </row>
    <row r="37" spans="1:13" x14ac:dyDescent="0.25">
      <c r="A37" s="1" t="s">
        <v>134</v>
      </c>
      <c r="B37">
        <v>1</v>
      </c>
      <c r="D37">
        <v>1</v>
      </c>
      <c r="E37" s="1">
        <f t="shared" si="0"/>
        <v>100</v>
      </c>
      <c r="F37">
        <v>1</v>
      </c>
      <c r="G37">
        <f t="shared" si="1"/>
        <v>100</v>
      </c>
      <c r="H37">
        <v>2</v>
      </c>
      <c r="I37">
        <f t="shared" si="2"/>
        <v>200</v>
      </c>
      <c r="M37" s="1"/>
    </row>
    <row r="38" spans="1:13" x14ac:dyDescent="0.25">
      <c r="A38" s="1" t="s">
        <v>106</v>
      </c>
      <c r="B38">
        <v>2</v>
      </c>
      <c r="D38">
        <v>2</v>
      </c>
      <c r="E38" s="1">
        <f t="shared" si="0"/>
        <v>100</v>
      </c>
      <c r="F38">
        <v>2</v>
      </c>
      <c r="G38">
        <f t="shared" si="1"/>
        <v>100</v>
      </c>
      <c r="H38">
        <v>2</v>
      </c>
      <c r="I38">
        <f t="shared" si="2"/>
        <v>100</v>
      </c>
      <c r="M38" s="1"/>
    </row>
    <row r="39" spans="1:13" x14ac:dyDescent="0.25">
      <c r="A39" s="1" t="s">
        <v>47</v>
      </c>
      <c r="B39">
        <v>5</v>
      </c>
      <c r="D39">
        <v>5</v>
      </c>
      <c r="E39" s="1">
        <f t="shared" si="0"/>
        <v>100</v>
      </c>
      <c r="F39">
        <v>5</v>
      </c>
      <c r="G39">
        <f t="shared" si="1"/>
        <v>100</v>
      </c>
      <c r="H39">
        <v>5</v>
      </c>
      <c r="I39">
        <f t="shared" si="2"/>
        <v>100</v>
      </c>
      <c r="M39" s="1"/>
    </row>
    <row r="40" spans="1:13" x14ac:dyDescent="0.25">
      <c r="A40" s="1" t="s">
        <v>31</v>
      </c>
      <c r="B40">
        <v>5</v>
      </c>
      <c r="D40">
        <v>5</v>
      </c>
      <c r="E40" s="1">
        <f t="shared" si="0"/>
        <v>100</v>
      </c>
      <c r="F40">
        <v>5</v>
      </c>
      <c r="G40">
        <f t="shared" si="1"/>
        <v>100</v>
      </c>
      <c r="H40">
        <v>5</v>
      </c>
      <c r="I40">
        <f t="shared" si="2"/>
        <v>100</v>
      </c>
      <c r="M40" s="1"/>
    </row>
    <row r="41" spans="1:13" x14ac:dyDescent="0.25">
      <c r="A41" s="1" t="s">
        <v>38</v>
      </c>
      <c r="B41">
        <v>3</v>
      </c>
      <c r="D41">
        <v>3</v>
      </c>
      <c r="E41" s="1">
        <f t="shared" si="0"/>
        <v>100</v>
      </c>
      <c r="F41">
        <v>3</v>
      </c>
      <c r="G41">
        <f t="shared" si="1"/>
        <v>100</v>
      </c>
      <c r="H41">
        <v>3</v>
      </c>
      <c r="I41">
        <f t="shared" si="2"/>
        <v>100</v>
      </c>
      <c r="M41" s="1"/>
    </row>
    <row r="42" spans="1:13" x14ac:dyDescent="0.25">
      <c r="A42" s="1" t="s">
        <v>65</v>
      </c>
      <c r="B42">
        <v>2</v>
      </c>
      <c r="D42">
        <v>2</v>
      </c>
      <c r="E42" s="1">
        <f t="shared" si="0"/>
        <v>100</v>
      </c>
      <c r="F42">
        <v>2</v>
      </c>
      <c r="G42">
        <f t="shared" si="1"/>
        <v>100</v>
      </c>
      <c r="H42">
        <v>2</v>
      </c>
      <c r="I42">
        <f t="shared" si="2"/>
        <v>100</v>
      </c>
    </row>
    <row r="43" spans="1:13" x14ac:dyDescent="0.25">
      <c r="A43" t="s">
        <v>37</v>
      </c>
      <c r="B43">
        <v>3</v>
      </c>
      <c r="D43">
        <v>3</v>
      </c>
      <c r="E43" s="1">
        <f t="shared" si="0"/>
        <v>100</v>
      </c>
      <c r="F43">
        <v>3</v>
      </c>
      <c r="G43">
        <f t="shared" si="1"/>
        <v>100</v>
      </c>
      <c r="H43">
        <v>3</v>
      </c>
      <c r="I43">
        <f t="shared" si="2"/>
        <v>100</v>
      </c>
    </row>
    <row r="44" spans="1:13" x14ac:dyDescent="0.25">
      <c r="A44" t="s">
        <v>121</v>
      </c>
      <c r="D44">
        <v>2</v>
      </c>
      <c r="E44" s="1"/>
    </row>
    <row r="45" spans="1:13" x14ac:dyDescent="0.25">
      <c r="A45" t="s">
        <v>122</v>
      </c>
      <c r="D45">
        <v>2</v>
      </c>
      <c r="E45" s="1"/>
    </row>
    <row r="46" spans="1:13" x14ac:dyDescent="0.25">
      <c r="A46" t="s">
        <v>123</v>
      </c>
      <c r="D46">
        <v>2</v>
      </c>
      <c r="E46" s="1"/>
    </row>
    <row r="47" spans="1:13" x14ac:dyDescent="0.25">
      <c r="A47" t="s">
        <v>124</v>
      </c>
      <c r="D47">
        <v>1</v>
      </c>
      <c r="E47" s="1"/>
    </row>
    <row r="48" spans="1:13" x14ac:dyDescent="0.25">
      <c r="A48" t="s">
        <v>125</v>
      </c>
      <c r="D48">
        <v>1</v>
      </c>
      <c r="E48" s="1"/>
    </row>
    <row r="49" spans="1:13" x14ac:dyDescent="0.25">
      <c r="A49" t="s">
        <v>127</v>
      </c>
      <c r="D49">
        <v>1</v>
      </c>
      <c r="E49" s="1"/>
    </row>
    <row r="50" spans="1:13" x14ac:dyDescent="0.25">
      <c r="A50" t="s">
        <v>126</v>
      </c>
      <c r="D50">
        <v>1</v>
      </c>
      <c r="E50" s="1"/>
    </row>
    <row r="51" spans="1:13" ht="15.75" thickBot="1" x14ac:dyDescent="0.3">
      <c r="A51" s="2"/>
      <c r="B51" s="3">
        <f>SUM(B5:B50)</f>
        <v>471</v>
      </c>
      <c r="C51" s="3"/>
      <c r="D51" s="3">
        <f>SUM(D5:D50)</f>
        <v>411</v>
      </c>
      <c r="E51" s="1">
        <f t="shared" si="0"/>
        <v>87.261146496815286</v>
      </c>
      <c r="F51" s="3">
        <f>SUM(F5:F50)</f>
        <v>440</v>
      </c>
      <c r="G51">
        <f t="shared" si="1"/>
        <v>93.418259023354565</v>
      </c>
      <c r="H51" s="3">
        <f>SUM(H5:H50)</f>
        <v>478</v>
      </c>
      <c r="I51">
        <f t="shared" si="2"/>
        <v>101.48619957537154</v>
      </c>
    </row>
    <row r="52" spans="1:13" ht="15.75" thickTop="1" x14ac:dyDescent="0.25">
      <c r="A52" s="1"/>
    </row>
    <row r="53" spans="1:13" x14ac:dyDescent="0.25">
      <c r="A53" s="1" t="s">
        <v>151</v>
      </c>
      <c r="B53">
        <v>3</v>
      </c>
      <c r="D53">
        <v>6</v>
      </c>
      <c r="E53" s="1">
        <f t="shared" si="0"/>
        <v>200</v>
      </c>
      <c r="F53" s="1">
        <v>4</v>
      </c>
      <c r="G53">
        <f t="shared" si="1"/>
        <v>133.33333333333331</v>
      </c>
      <c r="H53">
        <v>4</v>
      </c>
      <c r="I53">
        <f t="shared" si="2"/>
        <v>133.33333333333331</v>
      </c>
      <c r="M53" s="1"/>
    </row>
    <row r="54" spans="1:13" x14ac:dyDescent="0.25">
      <c r="A54" s="1" t="s">
        <v>135</v>
      </c>
      <c r="B54">
        <v>1</v>
      </c>
      <c r="D54">
        <v>1</v>
      </c>
      <c r="E54" s="1">
        <f t="shared" si="0"/>
        <v>100</v>
      </c>
      <c r="F54">
        <v>1</v>
      </c>
      <c r="G54">
        <f t="shared" si="1"/>
        <v>100</v>
      </c>
      <c r="H54">
        <v>1</v>
      </c>
      <c r="I54">
        <f t="shared" si="2"/>
        <v>100</v>
      </c>
      <c r="M54" s="1"/>
    </row>
    <row r="55" spans="1:13" x14ac:dyDescent="0.25">
      <c r="A55" s="1" t="s">
        <v>136</v>
      </c>
      <c r="B55">
        <v>1</v>
      </c>
      <c r="D55">
        <v>1</v>
      </c>
      <c r="E55" s="1">
        <f t="shared" si="0"/>
        <v>100</v>
      </c>
      <c r="F55" s="1">
        <v>1</v>
      </c>
      <c r="G55">
        <f t="shared" si="1"/>
        <v>100</v>
      </c>
      <c r="H55">
        <v>1</v>
      </c>
      <c r="I55">
        <f t="shared" si="2"/>
        <v>100</v>
      </c>
      <c r="M55" s="1"/>
    </row>
    <row r="56" spans="1:13" x14ac:dyDescent="0.25">
      <c r="A56" s="1" t="s">
        <v>133</v>
      </c>
      <c r="B56">
        <v>10</v>
      </c>
      <c r="D56">
        <v>10</v>
      </c>
      <c r="E56" s="1">
        <f t="shared" si="0"/>
        <v>100</v>
      </c>
      <c r="F56">
        <v>10</v>
      </c>
      <c r="G56">
        <f t="shared" si="1"/>
        <v>100</v>
      </c>
      <c r="H56">
        <v>10</v>
      </c>
      <c r="I56">
        <f t="shared" si="2"/>
        <v>100</v>
      </c>
      <c r="M56" s="1"/>
    </row>
    <row r="57" spans="1:13" x14ac:dyDescent="0.25">
      <c r="A57" s="1" t="s">
        <v>137</v>
      </c>
      <c r="B57">
        <v>1</v>
      </c>
      <c r="D57">
        <v>1</v>
      </c>
      <c r="E57" s="1">
        <f t="shared" si="0"/>
        <v>100</v>
      </c>
      <c r="F57">
        <v>1</v>
      </c>
      <c r="G57">
        <f t="shared" si="1"/>
        <v>100</v>
      </c>
      <c r="H57">
        <v>2</v>
      </c>
      <c r="I57">
        <f t="shared" si="2"/>
        <v>200</v>
      </c>
      <c r="M57" s="1"/>
    </row>
    <row r="58" spans="1:13" x14ac:dyDescent="0.25">
      <c r="A58" s="1" t="s">
        <v>143</v>
      </c>
      <c r="B58">
        <v>2</v>
      </c>
      <c r="D58">
        <v>3</v>
      </c>
      <c r="E58" s="1">
        <f t="shared" si="0"/>
        <v>150</v>
      </c>
      <c r="F58">
        <v>3</v>
      </c>
      <c r="G58">
        <f t="shared" si="1"/>
        <v>150</v>
      </c>
      <c r="H58">
        <v>2</v>
      </c>
      <c r="I58">
        <f t="shared" si="2"/>
        <v>100</v>
      </c>
      <c r="M58" s="1"/>
    </row>
    <row r="59" spans="1:13" x14ac:dyDescent="0.25">
      <c r="A59" s="1" t="s">
        <v>144</v>
      </c>
      <c r="B59">
        <v>2</v>
      </c>
      <c r="D59">
        <v>3</v>
      </c>
      <c r="E59" s="1">
        <f t="shared" si="0"/>
        <v>150</v>
      </c>
      <c r="F59">
        <v>1</v>
      </c>
      <c r="G59">
        <f t="shared" si="1"/>
        <v>50</v>
      </c>
      <c r="H59">
        <v>3</v>
      </c>
      <c r="I59">
        <f t="shared" si="2"/>
        <v>150</v>
      </c>
      <c r="M59" s="1"/>
    </row>
    <row r="60" spans="1:13" x14ac:dyDescent="0.25">
      <c r="A60" s="1" t="s">
        <v>163</v>
      </c>
      <c r="B60">
        <v>40</v>
      </c>
      <c r="D60">
        <v>40</v>
      </c>
      <c r="E60" s="1">
        <f t="shared" si="0"/>
        <v>100</v>
      </c>
      <c r="F60" s="1">
        <v>40</v>
      </c>
      <c r="G60">
        <f t="shared" si="1"/>
        <v>100</v>
      </c>
      <c r="H60">
        <v>40</v>
      </c>
      <c r="I60">
        <f t="shared" si="2"/>
        <v>100</v>
      </c>
      <c r="M60" s="1"/>
    </row>
    <row r="61" spans="1:13" x14ac:dyDescent="0.25">
      <c r="A61" s="1" t="s">
        <v>145</v>
      </c>
      <c r="B61">
        <v>2</v>
      </c>
      <c r="D61">
        <v>3</v>
      </c>
      <c r="E61" s="1">
        <f t="shared" si="0"/>
        <v>150</v>
      </c>
      <c r="F61">
        <v>2</v>
      </c>
      <c r="G61">
        <f t="shared" si="1"/>
        <v>100</v>
      </c>
      <c r="H61">
        <v>2</v>
      </c>
      <c r="I61">
        <f t="shared" si="2"/>
        <v>100</v>
      </c>
      <c r="M61" s="1"/>
    </row>
    <row r="62" spans="1:13" x14ac:dyDescent="0.25">
      <c r="A62" s="1" t="s">
        <v>146</v>
      </c>
      <c r="B62">
        <v>2</v>
      </c>
      <c r="D62">
        <v>1</v>
      </c>
      <c r="E62" s="1">
        <f t="shared" si="0"/>
        <v>50</v>
      </c>
      <c r="F62" s="1">
        <v>1</v>
      </c>
      <c r="G62">
        <f t="shared" si="1"/>
        <v>50</v>
      </c>
      <c r="H62">
        <v>1</v>
      </c>
      <c r="I62">
        <f t="shared" si="2"/>
        <v>50</v>
      </c>
      <c r="M62" s="1"/>
    </row>
    <row r="63" spans="1:13" x14ac:dyDescent="0.25">
      <c r="A63" s="1" t="s">
        <v>147</v>
      </c>
      <c r="B63">
        <v>2</v>
      </c>
      <c r="E63" s="1">
        <f t="shared" si="0"/>
        <v>0</v>
      </c>
      <c r="G63">
        <f t="shared" si="1"/>
        <v>0</v>
      </c>
      <c r="I63">
        <f t="shared" si="2"/>
        <v>0</v>
      </c>
      <c r="M63" s="1"/>
    </row>
    <row r="64" spans="1:13" x14ac:dyDescent="0.25">
      <c r="A64" s="1" t="s">
        <v>138</v>
      </c>
      <c r="B64">
        <v>1</v>
      </c>
      <c r="D64">
        <v>1</v>
      </c>
      <c r="E64" s="1">
        <f t="shared" si="0"/>
        <v>100</v>
      </c>
      <c r="F64">
        <v>1</v>
      </c>
      <c r="G64">
        <f t="shared" si="1"/>
        <v>100</v>
      </c>
      <c r="H64">
        <v>1</v>
      </c>
      <c r="I64">
        <f t="shared" si="2"/>
        <v>100</v>
      </c>
      <c r="M64" s="1"/>
    </row>
    <row r="65" spans="1:13" x14ac:dyDescent="0.25">
      <c r="A65" s="1" t="s">
        <v>139</v>
      </c>
      <c r="B65">
        <v>1</v>
      </c>
      <c r="D65">
        <v>1</v>
      </c>
      <c r="E65" s="1">
        <f t="shared" si="0"/>
        <v>100</v>
      </c>
      <c r="F65">
        <v>1</v>
      </c>
      <c r="G65">
        <f t="shared" si="1"/>
        <v>100</v>
      </c>
      <c r="I65">
        <f t="shared" si="2"/>
        <v>0</v>
      </c>
      <c r="M65" s="1"/>
    </row>
    <row r="66" spans="1:13" x14ac:dyDescent="0.25">
      <c r="A66" s="1" t="s">
        <v>140</v>
      </c>
      <c r="B66">
        <v>1</v>
      </c>
      <c r="D66">
        <v>1</v>
      </c>
      <c r="E66" s="1">
        <f t="shared" si="0"/>
        <v>100</v>
      </c>
      <c r="F66">
        <v>1</v>
      </c>
      <c r="G66">
        <f t="shared" si="1"/>
        <v>100</v>
      </c>
      <c r="I66">
        <f t="shared" si="2"/>
        <v>0</v>
      </c>
      <c r="M66" s="1"/>
    </row>
    <row r="67" spans="1:13" x14ac:dyDescent="0.25">
      <c r="A67" s="1" t="s">
        <v>154</v>
      </c>
      <c r="B67">
        <v>4</v>
      </c>
      <c r="D67">
        <v>4</v>
      </c>
      <c r="E67" s="1">
        <f t="shared" si="0"/>
        <v>100</v>
      </c>
      <c r="F67">
        <v>4</v>
      </c>
      <c r="G67">
        <f t="shared" si="1"/>
        <v>100</v>
      </c>
      <c r="H67">
        <v>4</v>
      </c>
      <c r="I67">
        <f t="shared" si="2"/>
        <v>100</v>
      </c>
      <c r="M67" s="1"/>
    </row>
    <row r="68" spans="1:13" x14ac:dyDescent="0.25">
      <c r="A68" s="1" t="s">
        <v>152</v>
      </c>
      <c r="B68">
        <v>3</v>
      </c>
      <c r="D68">
        <v>3</v>
      </c>
      <c r="E68" s="1">
        <f t="shared" si="0"/>
        <v>100</v>
      </c>
      <c r="F68">
        <v>3</v>
      </c>
      <c r="G68">
        <f t="shared" si="1"/>
        <v>100</v>
      </c>
      <c r="H68">
        <v>3</v>
      </c>
      <c r="I68">
        <f t="shared" si="2"/>
        <v>100</v>
      </c>
      <c r="M68" s="1"/>
    </row>
    <row r="69" spans="1:13" x14ac:dyDescent="0.25">
      <c r="A69" s="1" t="s">
        <v>141</v>
      </c>
      <c r="B69">
        <v>1</v>
      </c>
      <c r="D69">
        <v>1</v>
      </c>
      <c r="E69" s="1">
        <f t="shared" si="0"/>
        <v>100</v>
      </c>
      <c r="F69">
        <v>1</v>
      </c>
      <c r="G69">
        <f t="shared" si="1"/>
        <v>100</v>
      </c>
      <c r="H69">
        <v>1</v>
      </c>
      <c r="I69">
        <f t="shared" si="2"/>
        <v>100</v>
      </c>
      <c r="M69" s="1"/>
    </row>
    <row r="70" spans="1:13" x14ac:dyDescent="0.25">
      <c r="A70" s="1" t="s">
        <v>155</v>
      </c>
      <c r="B70">
        <v>4</v>
      </c>
      <c r="D70">
        <v>4</v>
      </c>
      <c r="E70" s="1">
        <f t="shared" si="0"/>
        <v>100</v>
      </c>
      <c r="F70">
        <v>4</v>
      </c>
      <c r="G70">
        <f t="shared" si="1"/>
        <v>100</v>
      </c>
      <c r="H70">
        <v>4</v>
      </c>
      <c r="I70">
        <f t="shared" si="2"/>
        <v>100</v>
      </c>
      <c r="M70" s="1"/>
    </row>
    <row r="71" spans="1:13" x14ac:dyDescent="0.25">
      <c r="A71" s="1" t="s">
        <v>148</v>
      </c>
      <c r="B71">
        <v>2</v>
      </c>
      <c r="D71">
        <v>2</v>
      </c>
      <c r="E71" s="1">
        <f t="shared" si="0"/>
        <v>100</v>
      </c>
      <c r="F71">
        <v>2</v>
      </c>
      <c r="G71">
        <f t="shared" si="1"/>
        <v>100</v>
      </c>
      <c r="I71">
        <f t="shared" si="2"/>
        <v>0</v>
      </c>
      <c r="M71" s="1"/>
    </row>
    <row r="72" spans="1:13" x14ac:dyDescent="0.25">
      <c r="A72" s="1" t="s">
        <v>149</v>
      </c>
      <c r="B72">
        <v>2</v>
      </c>
      <c r="D72">
        <v>2</v>
      </c>
      <c r="E72" s="1">
        <f t="shared" si="0"/>
        <v>100</v>
      </c>
      <c r="F72">
        <v>2</v>
      </c>
      <c r="G72">
        <f t="shared" si="1"/>
        <v>100</v>
      </c>
      <c r="H72">
        <v>2</v>
      </c>
      <c r="I72">
        <f t="shared" si="2"/>
        <v>100</v>
      </c>
      <c r="M72" s="1"/>
    </row>
    <row r="73" spans="1:13" x14ac:dyDescent="0.25">
      <c r="A73" s="1" t="s">
        <v>150</v>
      </c>
      <c r="B73">
        <v>2</v>
      </c>
      <c r="D73">
        <v>2</v>
      </c>
      <c r="E73" s="1">
        <f t="shared" si="0"/>
        <v>100</v>
      </c>
      <c r="F73">
        <v>2</v>
      </c>
      <c r="G73">
        <f t="shared" si="1"/>
        <v>100</v>
      </c>
      <c r="H73">
        <v>2</v>
      </c>
      <c r="I73">
        <f t="shared" si="2"/>
        <v>100</v>
      </c>
      <c r="M73" s="1"/>
    </row>
    <row r="74" spans="1:13" x14ac:dyDescent="0.25">
      <c r="A74" s="1" t="s">
        <v>162</v>
      </c>
      <c r="B74">
        <v>5</v>
      </c>
      <c r="D74">
        <v>5</v>
      </c>
      <c r="E74" s="1">
        <f t="shared" si="0"/>
        <v>100</v>
      </c>
      <c r="F74">
        <v>5</v>
      </c>
      <c r="G74">
        <f t="shared" si="1"/>
        <v>100</v>
      </c>
      <c r="H74">
        <v>5</v>
      </c>
      <c r="I74">
        <f t="shared" si="2"/>
        <v>100</v>
      </c>
      <c r="M74" s="1"/>
    </row>
    <row r="75" spans="1:13" x14ac:dyDescent="0.25">
      <c r="A75" s="1" t="s">
        <v>153</v>
      </c>
      <c r="B75">
        <v>3</v>
      </c>
      <c r="D75">
        <v>5</v>
      </c>
      <c r="E75" s="1">
        <f t="shared" si="0"/>
        <v>166.66666666666669</v>
      </c>
      <c r="F75">
        <v>4</v>
      </c>
      <c r="G75">
        <f t="shared" si="1"/>
        <v>133.33333333333331</v>
      </c>
      <c r="I75">
        <f t="shared" si="2"/>
        <v>0</v>
      </c>
      <c r="M75" s="1"/>
    </row>
    <row r="76" spans="1:13" x14ac:dyDescent="0.25">
      <c r="A76" t="s">
        <v>142</v>
      </c>
      <c r="B76">
        <v>1</v>
      </c>
      <c r="D76">
        <v>1</v>
      </c>
      <c r="E76" s="1">
        <f t="shared" si="0"/>
        <v>100</v>
      </c>
      <c r="F76">
        <v>1</v>
      </c>
      <c r="G76">
        <f t="shared" si="1"/>
        <v>100</v>
      </c>
      <c r="I76">
        <f t="shared" si="2"/>
        <v>0</v>
      </c>
    </row>
    <row r="77" spans="1:13" x14ac:dyDescent="0.25">
      <c r="A77" s="1" t="s">
        <v>120</v>
      </c>
      <c r="D77">
        <v>1</v>
      </c>
      <c r="E77" s="1"/>
    </row>
    <row r="78" spans="1:13" x14ac:dyDescent="0.25">
      <c r="A78" s="1" t="s">
        <v>128</v>
      </c>
      <c r="E78" s="1"/>
      <c r="F78">
        <v>1</v>
      </c>
    </row>
    <row r="79" spans="1:13" ht="15.75" thickBot="1" x14ac:dyDescent="0.3">
      <c r="A79" s="2"/>
      <c r="B79" s="3">
        <f>SUM(B53:B78)</f>
        <v>96</v>
      </c>
      <c r="C79" s="3"/>
      <c r="D79" s="3">
        <f>SUM(D53:D78)</f>
        <v>102</v>
      </c>
      <c r="E79" s="2">
        <f t="shared" si="0"/>
        <v>106.25</v>
      </c>
      <c r="F79" s="3">
        <f>SUM(F53:F78)</f>
        <v>96</v>
      </c>
      <c r="G79">
        <f t="shared" si="1"/>
        <v>100</v>
      </c>
      <c r="H79" s="3">
        <f>SUM(H53:H78)</f>
        <v>88</v>
      </c>
      <c r="I79">
        <f t="shared" si="2"/>
        <v>91.666666666666657</v>
      </c>
    </row>
    <row r="80" spans="1:13" ht="15.75" thickTop="1" x14ac:dyDescent="0.25">
      <c r="E80" s="1"/>
    </row>
    <row r="81" spans="1:9" x14ac:dyDescent="0.25">
      <c r="A81" s="1" t="s">
        <v>2</v>
      </c>
      <c r="B81">
        <v>45</v>
      </c>
      <c r="D81">
        <v>43</v>
      </c>
      <c r="E81" s="1">
        <f t="shared" si="0"/>
        <v>95.555555555555557</v>
      </c>
      <c r="F81">
        <v>45</v>
      </c>
      <c r="G81">
        <f t="shared" si="1"/>
        <v>100</v>
      </c>
      <c r="H81">
        <v>5</v>
      </c>
      <c r="I81">
        <f t="shared" si="2"/>
        <v>11.111111111111111</v>
      </c>
    </row>
  </sheetData>
  <conditionalFormatting sqref="E1:E3 E81 E5:E43 G5:G43 I3:I43 E53:E76 G53:G76 G79 I53:I76 I79 I51 G51 E51">
    <cfRule type="cellIs" dxfId="21" priority="12" operator="greaterThan">
      <formula>100</formula>
    </cfRule>
  </conditionalFormatting>
  <conditionalFormatting sqref="G1:G3 G81">
    <cfRule type="cellIs" dxfId="20" priority="11" operator="greaterThan">
      <formula>100</formula>
    </cfRule>
  </conditionalFormatting>
  <conditionalFormatting sqref="G81 G5:G43 E5:E43 I5:I43 G53:G76 E68:E76 G79 I53:I76 I79 I51 E51 G51">
    <cfRule type="cellIs" dxfId="19" priority="10" operator="lessThan">
      <formula>100</formula>
    </cfRule>
  </conditionalFormatting>
  <conditionalFormatting sqref="E81 E53:E67">
    <cfRule type="cellIs" dxfId="18" priority="9" operator="lessThan">
      <formula>100</formula>
    </cfRule>
  </conditionalFormatting>
  <conditionalFormatting sqref="E3 E81 E5:E43 E53:E76 E51">
    <cfRule type="cellIs" dxfId="17" priority="8" operator="between">
      <formula>0</formula>
      <formula>99</formula>
    </cfRule>
  </conditionalFormatting>
  <conditionalFormatting sqref="I81">
    <cfRule type="cellIs" dxfId="16" priority="7" operator="greaterThan">
      <formula>100</formula>
    </cfRule>
  </conditionalFormatting>
  <conditionalFormatting sqref="I81">
    <cfRule type="cellIs" dxfId="15" priority="6" operator="lessThan">
      <formula>100</formula>
    </cfRule>
  </conditionalFormatting>
  <conditionalFormatting sqref="E79">
    <cfRule type="cellIs" dxfId="14" priority="5" operator="greaterThan">
      <formula>100</formula>
    </cfRule>
  </conditionalFormatting>
  <conditionalFormatting sqref="E79">
    <cfRule type="cellIs" dxfId="13" priority="4" operator="lessThan">
      <formula>100</formula>
    </cfRule>
  </conditionalFormatting>
  <conditionalFormatting sqref="E79">
    <cfRule type="cellIs" dxfId="12" priority="3" operator="between">
      <formula>0</formula>
      <formula>99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5" zoomScaleNormal="100" workbookViewId="0">
      <selection activeCell="M13" sqref="M13"/>
    </sheetView>
  </sheetViews>
  <sheetFormatPr baseColWidth="10" defaultRowHeight="15" x14ac:dyDescent="0.25"/>
  <cols>
    <col min="1" max="1" width="30.140625" customWidth="1"/>
  </cols>
  <sheetData>
    <row r="1" spans="1:9" x14ac:dyDescent="0.25">
      <c r="A1" t="s">
        <v>129</v>
      </c>
    </row>
    <row r="3" spans="1:9" x14ac:dyDescent="0.25">
      <c r="B3" t="s">
        <v>1</v>
      </c>
      <c r="D3" t="s">
        <v>3</v>
      </c>
      <c r="E3" t="s">
        <v>57</v>
      </c>
      <c r="F3" t="s">
        <v>55</v>
      </c>
      <c r="G3" t="s">
        <v>57</v>
      </c>
      <c r="H3" t="s">
        <v>58</v>
      </c>
      <c r="I3" t="s">
        <v>57</v>
      </c>
    </row>
    <row r="4" spans="1:9" x14ac:dyDescent="0.25">
      <c r="A4" s="1"/>
    </row>
    <row r="5" spans="1:9" x14ac:dyDescent="0.25">
      <c r="A5" s="1" t="s">
        <v>50</v>
      </c>
      <c r="B5">
        <v>100</v>
      </c>
      <c r="D5">
        <v>100</v>
      </c>
      <c r="E5" s="1">
        <f>D5/B5*100</f>
        <v>100</v>
      </c>
      <c r="F5">
        <v>126</v>
      </c>
      <c r="G5">
        <f>F5/B5*100</f>
        <v>126</v>
      </c>
      <c r="H5">
        <v>111</v>
      </c>
      <c r="I5">
        <f>H5/B5*100</f>
        <v>111.00000000000001</v>
      </c>
    </row>
    <row r="6" spans="1:9" x14ac:dyDescent="0.25">
      <c r="A6" s="1" t="s">
        <v>49</v>
      </c>
      <c r="B6">
        <v>50</v>
      </c>
      <c r="D6">
        <v>50</v>
      </c>
      <c r="E6" s="1">
        <f t="shared" ref="E6:E57" si="0">D6/B6*100</f>
        <v>100</v>
      </c>
      <c r="F6">
        <v>57</v>
      </c>
      <c r="G6">
        <f t="shared" ref="G6:G57" si="1">F6/B6*100</f>
        <v>113.99999999999999</v>
      </c>
      <c r="H6">
        <v>56</v>
      </c>
      <c r="I6">
        <f t="shared" ref="I6:I57" si="2">H6/B6*100</f>
        <v>112.00000000000001</v>
      </c>
    </row>
    <row r="7" spans="1:9" x14ac:dyDescent="0.25">
      <c r="A7" s="1" t="s">
        <v>198</v>
      </c>
      <c r="B7">
        <v>30</v>
      </c>
      <c r="D7">
        <v>30</v>
      </c>
      <c r="E7" s="1">
        <f t="shared" si="0"/>
        <v>100</v>
      </c>
      <c r="F7">
        <v>30</v>
      </c>
      <c r="G7">
        <f t="shared" si="1"/>
        <v>100</v>
      </c>
      <c r="H7">
        <v>30</v>
      </c>
      <c r="I7">
        <f t="shared" si="2"/>
        <v>100</v>
      </c>
    </row>
    <row r="8" spans="1:9" x14ac:dyDescent="0.25">
      <c r="A8" s="1" t="s">
        <v>194</v>
      </c>
      <c r="B8">
        <v>15</v>
      </c>
      <c r="D8">
        <v>15</v>
      </c>
      <c r="E8" s="1">
        <f t="shared" si="0"/>
        <v>100</v>
      </c>
      <c r="F8">
        <v>43</v>
      </c>
      <c r="G8">
        <f t="shared" si="1"/>
        <v>286.66666666666669</v>
      </c>
      <c r="H8">
        <v>21</v>
      </c>
      <c r="I8">
        <f t="shared" si="2"/>
        <v>140</v>
      </c>
    </row>
    <row r="9" spans="1:9" x14ac:dyDescent="0.25">
      <c r="A9" s="1" t="s">
        <v>195</v>
      </c>
      <c r="B9">
        <v>15</v>
      </c>
      <c r="D9">
        <v>15</v>
      </c>
      <c r="E9" s="1">
        <f t="shared" si="0"/>
        <v>100</v>
      </c>
      <c r="F9">
        <v>20</v>
      </c>
      <c r="G9">
        <f t="shared" si="1"/>
        <v>133.33333333333331</v>
      </c>
      <c r="H9">
        <v>19</v>
      </c>
      <c r="I9">
        <f t="shared" si="2"/>
        <v>126.66666666666666</v>
      </c>
    </row>
    <row r="10" spans="1:9" x14ac:dyDescent="0.25">
      <c r="A10" s="1" t="s">
        <v>196</v>
      </c>
      <c r="B10">
        <v>15</v>
      </c>
      <c r="D10">
        <v>15</v>
      </c>
      <c r="E10" s="1">
        <f t="shared" si="0"/>
        <v>100</v>
      </c>
      <c r="F10">
        <v>15</v>
      </c>
      <c r="G10">
        <f t="shared" si="1"/>
        <v>100</v>
      </c>
      <c r="H10">
        <v>15</v>
      </c>
      <c r="I10">
        <f t="shared" si="2"/>
        <v>100</v>
      </c>
    </row>
    <row r="11" spans="1:9" x14ac:dyDescent="0.25">
      <c r="A11" s="1" t="s">
        <v>191</v>
      </c>
      <c r="B11">
        <v>9</v>
      </c>
      <c r="D11">
        <v>9</v>
      </c>
      <c r="E11" s="1">
        <f t="shared" si="0"/>
        <v>100</v>
      </c>
      <c r="F11">
        <v>9</v>
      </c>
      <c r="G11">
        <f t="shared" si="1"/>
        <v>100</v>
      </c>
      <c r="H11">
        <v>9</v>
      </c>
      <c r="I11">
        <f t="shared" si="2"/>
        <v>100</v>
      </c>
    </row>
    <row r="12" spans="1:9" x14ac:dyDescent="0.25">
      <c r="A12" s="1" t="s">
        <v>35</v>
      </c>
      <c r="B12">
        <v>20</v>
      </c>
      <c r="D12">
        <v>20</v>
      </c>
      <c r="E12" s="1">
        <f t="shared" si="0"/>
        <v>100</v>
      </c>
      <c r="F12">
        <v>20</v>
      </c>
      <c r="G12">
        <f t="shared" si="1"/>
        <v>100</v>
      </c>
      <c r="H12">
        <v>20</v>
      </c>
      <c r="I12">
        <f t="shared" si="2"/>
        <v>100</v>
      </c>
    </row>
    <row r="13" spans="1:9" x14ac:dyDescent="0.25">
      <c r="A13" s="1" t="s">
        <v>41</v>
      </c>
      <c r="B13">
        <v>10</v>
      </c>
      <c r="D13">
        <v>10</v>
      </c>
      <c r="E13" s="1">
        <f t="shared" si="0"/>
        <v>100</v>
      </c>
      <c r="F13">
        <v>10</v>
      </c>
      <c r="G13">
        <f t="shared" si="1"/>
        <v>100</v>
      </c>
      <c r="H13">
        <v>10</v>
      </c>
      <c r="I13">
        <f t="shared" si="2"/>
        <v>100</v>
      </c>
    </row>
    <row r="14" spans="1:9" x14ac:dyDescent="0.25">
      <c r="A14" s="1" t="s">
        <v>42</v>
      </c>
      <c r="B14">
        <v>10</v>
      </c>
      <c r="D14">
        <v>10</v>
      </c>
      <c r="E14" s="1">
        <f t="shared" si="0"/>
        <v>100</v>
      </c>
      <c r="F14">
        <v>10</v>
      </c>
      <c r="G14">
        <f t="shared" si="1"/>
        <v>100</v>
      </c>
      <c r="H14">
        <v>10</v>
      </c>
      <c r="I14">
        <f t="shared" si="2"/>
        <v>100</v>
      </c>
    </row>
    <row r="15" spans="1:9" x14ac:dyDescent="0.25">
      <c r="A15" s="1" t="s">
        <v>197</v>
      </c>
      <c r="B15">
        <v>15</v>
      </c>
      <c r="D15">
        <v>15</v>
      </c>
      <c r="E15" s="1">
        <f t="shared" si="0"/>
        <v>100</v>
      </c>
      <c r="F15">
        <v>15</v>
      </c>
      <c r="G15">
        <f t="shared" si="1"/>
        <v>100</v>
      </c>
      <c r="H15">
        <v>15</v>
      </c>
      <c r="I15">
        <f t="shared" si="2"/>
        <v>100</v>
      </c>
    </row>
    <row r="16" spans="1:9" x14ac:dyDescent="0.25">
      <c r="A16" s="1" t="s">
        <v>76</v>
      </c>
      <c r="B16">
        <v>5</v>
      </c>
      <c r="D16">
        <v>5</v>
      </c>
      <c r="E16" s="1">
        <f t="shared" si="0"/>
        <v>100</v>
      </c>
      <c r="F16">
        <v>5</v>
      </c>
      <c r="G16">
        <f t="shared" si="1"/>
        <v>100</v>
      </c>
      <c r="H16">
        <v>5</v>
      </c>
      <c r="I16">
        <f t="shared" si="2"/>
        <v>100</v>
      </c>
    </row>
    <row r="17" spans="1:9" x14ac:dyDescent="0.25">
      <c r="A17" s="1" t="s">
        <v>200</v>
      </c>
      <c r="B17">
        <v>5</v>
      </c>
      <c r="D17">
        <v>5</v>
      </c>
      <c r="E17" s="1">
        <f t="shared" si="0"/>
        <v>100</v>
      </c>
      <c r="F17">
        <v>5</v>
      </c>
      <c r="G17">
        <f t="shared" si="1"/>
        <v>100</v>
      </c>
      <c r="H17">
        <v>5</v>
      </c>
      <c r="I17">
        <f t="shared" si="2"/>
        <v>100</v>
      </c>
    </row>
    <row r="18" spans="1:9" x14ac:dyDescent="0.25">
      <c r="A18" s="1" t="s">
        <v>36</v>
      </c>
      <c r="B18">
        <v>4</v>
      </c>
      <c r="D18">
        <v>4</v>
      </c>
      <c r="E18" s="1">
        <f t="shared" si="0"/>
        <v>100</v>
      </c>
      <c r="F18">
        <v>4</v>
      </c>
      <c r="G18">
        <f t="shared" si="1"/>
        <v>100</v>
      </c>
      <c r="H18">
        <v>4</v>
      </c>
      <c r="I18">
        <f t="shared" si="2"/>
        <v>100</v>
      </c>
    </row>
    <row r="19" spans="1:9" x14ac:dyDescent="0.25">
      <c r="A19" s="1" t="s">
        <v>186</v>
      </c>
      <c r="B19">
        <v>5</v>
      </c>
      <c r="D19">
        <v>5</v>
      </c>
      <c r="E19" s="1">
        <f t="shared" si="0"/>
        <v>100</v>
      </c>
      <c r="F19">
        <v>5</v>
      </c>
      <c r="G19">
        <f t="shared" si="1"/>
        <v>100</v>
      </c>
      <c r="H19">
        <v>5</v>
      </c>
      <c r="I19">
        <f t="shared" si="2"/>
        <v>100</v>
      </c>
    </row>
    <row r="20" spans="1:9" x14ac:dyDescent="0.25">
      <c r="A20" s="1" t="s">
        <v>190</v>
      </c>
      <c r="B20">
        <v>6</v>
      </c>
      <c r="D20">
        <v>6</v>
      </c>
      <c r="E20" s="1">
        <f t="shared" si="0"/>
        <v>100</v>
      </c>
      <c r="F20">
        <v>6</v>
      </c>
      <c r="G20">
        <f t="shared" si="1"/>
        <v>100</v>
      </c>
      <c r="H20">
        <v>6</v>
      </c>
      <c r="I20">
        <f t="shared" si="2"/>
        <v>100</v>
      </c>
    </row>
    <row r="21" spans="1:9" x14ac:dyDescent="0.25">
      <c r="A21" s="1" t="s">
        <v>52</v>
      </c>
      <c r="B21">
        <v>10</v>
      </c>
      <c r="D21">
        <v>10</v>
      </c>
      <c r="E21" s="1">
        <f t="shared" si="0"/>
        <v>100</v>
      </c>
      <c r="F21">
        <v>10</v>
      </c>
      <c r="G21">
        <f t="shared" si="1"/>
        <v>100</v>
      </c>
      <c r="H21">
        <v>10</v>
      </c>
      <c r="I21">
        <f t="shared" si="2"/>
        <v>100</v>
      </c>
    </row>
    <row r="22" spans="1:9" x14ac:dyDescent="0.25">
      <c r="A22" s="1" t="s">
        <v>31</v>
      </c>
      <c r="B22">
        <v>5</v>
      </c>
      <c r="D22">
        <v>5</v>
      </c>
      <c r="E22" s="1">
        <f t="shared" si="0"/>
        <v>100</v>
      </c>
      <c r="F22">
        <v>5</v>
      </c>
      <c r="G22">
        <f t="shared" si="1"/>
        <v>100</v>
      </c>
      <c r="H22">
        <v>5</v>
      </c>
      <c r="I22">
        <f t="shared" si="2"/>
        <v>100</v>
      </c>
    </row>
    <row r="23" spans="1:9" x14ac:dyDescent="0.25">
      <c r="A23" s="1" t="s">
        <v>174</v>
      </c>
      <c r="B23">
        <v>3</v>
      </c>
      <c r="D23">
        <v>3</v>
      </c>
      <c r="E23" s="1">
        <f t="shared" si="0"/>
        <v>100</v>
      </c>
      <c r="F23">
        <v>3</v>
      </c>
      <c r="G23">
        <f t="shared" si="1"/>
        <v>100</v>
      </c>
      <c r="H23">
        <v>3</v>
      </c>
      <c r="I23">
        <f t="shared" si="2"/>
        <v>100</v>
      </c>
    </row>
    <row r="24" spans="1:9" x14ac:dyDescent="0.25">
      <c r="A24" s="1" t="s">
        <v>187</v>
      </c>
      <c r="B24">
        <v>5</v>
      </c>
      <c r="D24">
        <v>5</v>
      </c>
      <c r="E24" s="1">
        <f t="shared" si="0"/>
        <v>100</v>
      </c>
      <c r="F24">
        <v>5</v>
      </c>
      <c r="G24">
        <f t="shared" si="1"/>
        <v>100</v>
      </c>
      <c r="H24">
        <v>5</v>
      </c>
      <c r="I24">
        <f t="shared" si="2"/>
        <v>100</v>
      </c>
    </row>
    <row r="25" spans="1:9" x14ac:dyDescent="0.25">
      <c r="A25" s="1" t="s">
        <v>175</v>
      </c>
      <c r="B25">
        <v>3</v>
      </c>
      <c r="D25">
        <v>3</v>
      </c>
      <c r="E25" s="1">
        <f t="shared" si="0"/>
        <v>100</v>
      </c>
      <c r="F25">
        <v>3</v>
      </c>
      <c r="G25">
        <f t="shared" si="1"/>
        <v>100</v>
      </c>
      <c r="H25">
        <v>3</v>
      </c>
      <c r="I25">
        <f t="shared" si="2"/>
        <v>100</v>
      </c>
    </row>
    <row r="26" spans="1:9" x14ac:dyDescent="0.25">
      <c r="A26" s="1" t="s">
        <v>47</v>
      </c>
      <c r="B26">
        <v>2</v>
      </c>
      <c r="D26">
        <v>2</v>
      </c>
      <c r="E26" s="1">
        <f t="shared" si="0"/>
        <v>100</v>
      </c>
      <c r="F26">
        <v>2</v>
      </c>
      <c r="G26">
        <f t="shared" si="1"/>
        <v>100</v>
      </c>
      <c r="H26">
        <v>2</v>
      </c>
      <c r="I26">
        <f t="shared" si="2"/>
        <v>100</v>
      </c>
    </row>
    <row r="27" spans="1:9" x14ac:dyDescent="0.25">
      <c r="A27" s="1" t="s">
        <v>171</v>
      </c>
      <c r="B27">
        <v>2</v>
      </c>
      <c r="D27">
        <v>2</v>
      </c>
      <c r="E27" s="1">
        <f t="shared" si="0"/>
        <v>100</v>
      </c>
      <c r="F27">
        <v>2</v>
      </c>
      <c r="G27">
        <f t="shared" si="1"/>
        <v>100</v>
      </c>
      <c r="H27">
        <v>2</v>
      </c>
      <c r="I27">
        <f t="shared" si="2"/>
        <v>100</v>
      </c>
    </row>
    <row r="28" spans="1:9" x14ac:dyDescent="0.25">
      <c r="A28" s="1" t="s">
        <v>99</v>
      </c>
      <c r="B28">
        <v>6</v>
      </c>
      <c r="D28">
        <v>6</v>
      </c>
      <c r="E28" s="1">
        <f t="shared" si="0"/>
        <v>100</v>
      </c>
      <c r="F28">
        <v>6</v>
      </c>
      <c r="G28">
        <f t="shared" si="1"/>
        <v>100</v>
      </c>
      <c r="H28">
        <v>6</v>
      </c>
      <c r="I28">
        <f t="shared" si="2"/>
        <v>100</v>
      </c>
    </row>
    <row r="29" spans="1:9" x14ac:dyDescent="0.25">
      <c r="A29" s="1" t="s">
        <v>172</v>
      </c>
      <c r="B29">
        <v>2</v>
      </c>
      <c r="D29">
        <v>2</v>
      </c>
      <c r="E29" s="1">
        <f t="shared" si="0"/>
        <v>100</v>
      </c>
      <c r="F29">
        <v>2</v>
      </c>
      <c r="G29">
        <f t="shared" si="1"/>
        <v>100</v>
      </c>
      <c r="H29">
        <v>2</v>
      </c>
      <c r="I29">
        <f t="shared" si="2"/>
        <v>100</v>
      </c>
    </row>
    <row r="30" spans="1:9" x14ac:dyDescent="0.25">
      <c r="A30" t="s">
        <v>134</v>
      </c>
      <c r="B30">
        <v>2</v>
      </c>
      <c r="D30">
        <v>2</v>
      </c>
      <c r="E30" s="1">
        <f t="shared" si="0"/>
        <v>100</v>
      </c>
      <c r="F30">
        <v>2</v>
      </c>
      <c r="G30">
        <f t="shared" si="1"/>
        <v>100</v>
      </c>
      <c r="H30">
        <v>2</v>
      </c>
      <c r="I30">
        <f t="shared" si="2"/>
        <v>100</v>
      </c>
    </row>
    <row r="31" spans="1:9" x14ac:dyDescent="0.25">
      <c r="A31" s="1"/>
      <c r="E31" s="1"/>
    </row>
    <row r="32" spans="1:9" ht="15.75" thickBot="1" x14ac:dyDescent="0.3">
      <c r="A32" s="2"/>
      <c r="B32" s="3">
        <f>SUM(B5:B31)</f>
        <v>354</v>
      </c>
      <c r="C32" s="3"/>
      <c r="D32" s="3">
        <f>SUM(D5:D31)</f>
        <v>354</v>
      </c>
      <c r="E32" s="1">
        <f t="shared" si="0"/>
        <v>100</v>
      </c>
      <c r="F32" s="3">
        <f>SUM(F5:F31)</f>
        <v>420</v>
      </c>
      <c r="G32">
        <f t="shared" si="1"/>
        <v>118.64406779661016</v>
      </c>
      <c r="H32" s="3">
        <f>SUM(H5:H31)</f>
        <v>381</v>
      </c>
      <c r="I32">
        <f t="shared" si="2"/>
        <v>107.62711864406779</v>
      </c>
    </row>
    <row r="33" spans="1:9" ht="15.75" thickTop="1" x14ac:dyDescent="0.25">
      <c r="A33" s="1"/>
    </row>
    <row r="34" spans="1:9" x14ac:dyDescent="0.25">
      <c r="A34" s="1" t="s">
        <v>176</v>
      </c>
      <c r="B34">
        <v>3</v>
      </c>
      <c r="D34">
        <v>3</v>
      </c>
      <c r="E34" s="1">
        <f t="shared" si="0"/>
        <v>100</v>
      </c>
      <c r="F34">
        <v>3</v>
      </c>
      <c r="G34">
        <f t="shared" si="1"/>
        <v>100</v>
      </c>
      <c r="H34">
        <v>3</v>
      </c>
      <c r="I34">
        <f t="shared" si="2"/>
        <v>100</v>
      </c>
    </row>
    <row r="35" spans="1:9" x14ac:dyDescent="0.25">
      <c r="A35" s="1" t="s">
        <v>192</v>
      </c>
      <c r="B35">
        <v>10</v>
      </c>
      <c r="D35">
        <v>10</v>
      </c>
      <c r="E35" s="1">
        <f t="shared" si="0"/>
        <v>100</v>
      </c>
      <c r="F35">
        <v>10</v>
      </c>
      <c r="G35">
        <f t="shared" si="1"/>
        <v>100</v>
      </c>
      <c r="H35">
        <v>10</v>
      </c>
      <c r="I35">
        <f t="shared" si="2"/>
        <v>100</v>
      </c>
    </row>
    <row r="36" spans="1:9" x14ac:dyDescent="0.25">
      <c r="A36" s="1" t="s">
        <v>167</v>
      </c>
      <c r="B36">
        <v>1</v>
      </c>
      <c r="D36">
        <v>1</v>
      </c>
      <c r="E36" s="1">
        <f t="shared" si="0"/>
        <v>100</v>
      </c>
      <c r="F36">
        <v>1</v>
      </c>
      <c r="G36">
        <f t="shared" si="1"/>
        <v>100</v>
      </c>
      <c r="H36">
        <v>1</v>
      </c>
      <c r="I36">
        <f t="shared" si="2"/>
        <v>100</v>
      </c>
    </row>
    <row r="37" spans="1:9" x14ac:dyDescent="0.25">
      <c r="A37" s="1" t="s">
        <v>168</v>
      </c>
      <c r="B37">
        <v>1</v>
      </c>
      <c r="D37">
        <v>1</v>
      </c>
      <c r="E37" s="1">
        <f t="shared" si="0"/>
        <v>100</v>
      </c>
      <c r="F37">
        <v>1</v>
      </c>
      <c r="G37">
        <f t="shared" si="1"/>
        <v>100</v>
      </c>
      <c r="H37">
        <v>1</v>
      </c>
      <c r="I37">
        <f t="shared" si="2"/>
        <v>100</v>
      </c>
    </row>
    <row r="38" spans="1:9" x14ac:dyDescent="0.25">
      <c r="A38" s="1" t="s">
        <v>199</v>
      </c>
      <c r="B38">
        <v>40</v>
      </c>
      <c r="D38">
        <v>38</v>
      </c>
      <c r="E38" s="1">
        <f t="shared" si="0"/>
        <v>95</v>
      </c>
      <c r="F38">
        <v>40</v>
      </c>
      <c r="G38">
        <f t="shared" si="1"/>
        <v>100</v>
      </c>
      <c r="H38">
        <v>39</v>
      </c>
      <c r="I38">
        <f t="shared" si="2"/>
        <v>97.5</v>
      </c>
    </row>
    <row r="39" spans="1:9" x14ac:dyDescent="0.25">
      <c r="A39" s="1" t="s">
        <v>177</v>
      </c>
      <c r="B39">
        <v>3</v>
      </c>
      <c r="D39">
        <v>3</v>
      </c>
      <c r="E39" s="1">
        <f t="shared" si="0"/>
        <v>100</v>
      </c>
      <c r="F39">
        <v>3</v>
      </c>
      <c r="G39">
        <f t="shared" si="1"/>
        <v>100</v>
      </c>
      <c r="H39">
        <v>3</v>
      </c>
      <c r="I39">
        <f t="shared" si="2"/>
        <v>100</v>
      </c>
    </row>
    <row r="40" spans="1:9" x14ac:dyDescent="0.25">
      <c r="A40" s="1" t="s">
        <v>178</v>
      </c>
      <c r="B40">
        <v>3</v>
      </c>
      <c r="D40">
        <v>3</v>
      </c>
      <c r="E40" s="1">
        <f t="shared" si="0"/>
        <v>100</v>
      </c>
      <c r="F40">
        <v>3</v>
      </c>
      <c r="G40">
        <f t="shared" si="1"/>
        <v>100</v>
      </c>
      <c r="H40">
        <v>3</v>
      </c>
      <c r="I40">
        <f t="shared" si="2"/>
        <v>100</v>
      </c>
    </row>
    <row r="41" spans="1:9" x14ac:dyDescent="0.25">
      <c r="A41" s="1" t="s">
        <v>179</v>
      </c>
      <c r="B41">
        <v>3</v>
      </c>
      <c r="D41">
        <v>3</v>
      </c>
      <c r="E41" s="1">
        <f t="shared" si="0"/>
        <v>100</v>
      </c>
      <c r="F41">
        <v>4</v>
      </c>
      <c r="G41">
        <f t="shared" si="1"/>
        <v>133.33333333333331</v>
      </c>
      <c r="H41">
        <v>2</v>
      </c>
      <c r="I41">
        <f t="shared" si="2"/>
        <v>66.666666666666657</v>
      </c>
    </row>
    <row r="42" spans="1:9" x14ac:dyDescent="0.25">
      <c r="A42" s="1" t="s">
        <v>184</v>
      </c>
      <c r="B42">
        <v>4</v>
      </c>
      <c r="D42">
        <v>4</v>
      </c>
      <c r="E42" s="1">
        <f t="shared" si="0"/>
        <v>100</v>
      </c>
      <c r="F42">
        <v>4</v>
      </c>
      <c r="G42">
        <f t="shared" si="1"/>
        <v>100</v>
      </c>
      <c r="H42">
        <v>4</v>
      </c>
      <c r="I42">
        <f t="shared" si="2"/>
        <v>100</v>
      </c>
    </row>
    <row r="43" spans="1:9" x14ac:dyDescent="0.25">
      <c r="A43" s="1" t="s">
        <v>193</v>
      </c>
      <c r="B43">
        <v>10</v>
      </c>
      <c r="D43">
        <v>10</v>
      </c>
      <c r="E43" s="1">
        <f t="shared" si="0"/>
        <v>100</v>
      </c>
      <c r="F43">
        <v>10</v>
      </c>
      <c r="G43">
        <f t="shared" si="1"/>
        <v>100</v>
      </c>
      <c r="H43">
        <v>10</v>
      </c>
      <c r="I43">
        <f t="shared" si="2"/>
        <v>100</v>
      </c>
    </row>
    <row r="44" spans="1:9" x14ac:dyDescent="0.25">
      <c r="A44" s="1" t="s">
        <v>185</v>
      </c>
      <c r="B44">
        <v>4</v>
      </c>
      <c r="D44">
        <v>4</v>
      </c>
      <c r="E44" s="1">
        <f t="shared" si="0"/>
        <v>100</v>
      </c>
      <c r="F44">
        <v>5</v>
      </c>
      <c r="G44">
        <f t="shared" si="1"/>
        <v>125</v>
      </c>
      <c r="H44">
        <v>3</v>
      </c>
      <c r="I44">
        <f t="shared" si="2"/>
        <v>75</v>
      </c>
    </row>
    <row r="45" spans="1:9" x14ac:dyDescent="0.25">
      <c r="A45" s="1" t="s">
        <v>188</v>
      </c>
      <c r="B45">
        <v>5</v>
      </c>
      <c r="D45">
        <v>5</v>
      </c>
      <c r="E45" s="1">
        <f t="shared" si="0"/>
        <v>100</v>
      </c>
      <c r="F45">
        <v>5</v>
      </c>
      <c r="G45">
        <f t="shared" si="1"/>
        <v>100</v>
      </c>
      <c r="H45">
        <v>5</v>
      </c>
      <c r="I45">
        <f t="shared" si="2"/>
        <v>100</v>
      </c>
    </row>
    <row r="46" spans="1:9" x14ac:dyDescent="0.25">
      <c r="A46" s="1" t="s">
        <v>180</v>
      </c>
      <c r="B46">
        <v>3</v>
      </c>
      <c r="D46">
        <v>3</v>
      </c>
      <c r="E46" s="1">
        <f t="shared" si="0"/>
        <v>100</v>
      </c>
      <c r="F46">
        <v>3</v>
      </c>
      <c r="G46">
        <f t="shared" si="1"/>
        <v>100</v>
      </c>
      <c r="H46">
        <v>1</v>
      </c>
      <c r="I46">
        <f t="shared" si="2"/>
        <v>33.333333333333329</v>
      </c>
    </row>
    <row r="47" spans="1:9" x14ac:dyDescent="0.25">
      <c r="A47" s="1" t="s">
        <v>169</v>
      </c>
      <c r="B47">
        <v>1</v>
      </c>
      <c r="D47">
        <v>1</v>
      </c>
      <c r="E47" s="1">
        <f t="shared" si="0"/>
        <v>100</v>
      </c>
      <c r="F47">
        <v>1</v>
      </c>
      <c r="G47">
        <f t="shared" si="1"/>
        <v>100</v>
      </c>
      <c r="H47">
        <v>1</v>
      </c>
      <c r="I47">
        <f t="shared" si="2"/>
        <v>100</v>
      </c>
    </row>
    <row r="48" spans="1:9" x14ac:dyDescent="0.25">
      <c r="A48" s="1" t="s">
        <v>181</v>
      </c>
      <c r="B48">
        <v>3</v>
      </c>
      <c r="D48">
        <v>3</v>
      </c>
      <c r="E48" s="1">
        <f t="shared" si="0"/>
        <v>100</v>
      </c>
      <c r="F48">
        <v>4</v>
      </c>
      <c r="G48">
        <f t="shared" si="1"/>
        <v>133.33333333333331</v>
      </c>
      <c r="H48">
        <v>3</v>
      </c>
      <c r="I48">
        <f t="shared" si="2"/>
        <v>100</v>
      </c>
    </row>
    <row r="49" spans="1:9" x14ac:dyDescent="0.25">
      <c r="A49" s="1" t="s">
        <v>173</v>
      </c>
      <c r="B49">
        <v>2</v>
      </c>
      <c r="D49">
        <v>2</v>
      </c>
      <c r="E49" s="1">
        <f t="shared" si="0"/>
        <v>100</v>
      </c>
      <c r="F49">
        <v>2</v>
      </c>
      <c r="G49">
        <f t="shared" si="1"/>
        <v>100</v>
      </c>
      <c r="H49">
        <v>2</v>
      </c>
      <c r="I49">
        <f t="shared" si="2"/>
        <v>100</v>
      </c>
    </row>
    <row r="50" spans="1:9" x14ac:dyDescent="0.25">
      <c r="A50" s="1" t="s">
        <v>182</v>
      </c>
      <c r="B50">
        <v>3</v>
      </c>
      <c r="D50">
        <v>5</v>
      </c>
      <c r="E50" s="1">
        <f t="shared" si="0"/>
        <v>166.66666666666669</v>
      </c>
      <c r="F50">
        <v>4</v>
      </c>
      <c r="G50">
        <f t="shared" si="1"/>
        <v>133.33333333333331</v>
      </c>
      <c r="H50">
        <v>1</v>
      </c>
      <c r="I50">
        <f t="shared" si="2"/>
        <v>33.333333333333329</v>
      </c>
    </row>
    <row r="51" spans="1:9" x14ac:dyDescent="0.25">
      <c r="A51" s="1" t="s">
        <v>170</v>
      </c>
      <c r="B51">
        <v>1</v>
      </c>
      <c r="D51">
        <v>1</v>
      </c>
      <c r="E51" s="1">
        <f t="shared" si="0"/>
        <v>100</v>
      </c>
      <c r="F51">
        <v>1</v>
      </c>
      <c r="G51">
        <f t="shared" si="1"/>
        <v>100</v>
      </c>
      <c r="I51">
        <f t="shared" si="2"/>
        <v>0</v>
      </c>
    </row>
    <row r="52" spans="1:9" x14ac:dyDescent="0.25">
      <c r="A52" s="1" t="s">
        <v>189</v>
      </c>
      <c r="B52">
        <v>5</v>
      </c>
      <c r="D52">
        <v>5</v>
      </c>
      <c r="E52" s="1">
        <f t="shared" si="0"/>
        <v>100</v>
      </c>
      <c r="F52">
        <v>5</v>
      </c>
      <c r="G52">
        <f t="shared" si="1"/>
        <v>100</v>
      </c>
      <c r="H52">
        <v>5</v>
      </c>
      <c r="I52">
        <f t="shared" si="2"/>
        <v>100</v>
      </c>
    </row>
    <row r="53" spans="1:9" x14ac:dyDescent="0.25">
      <c r="A53" t="s">
        <v>183</v>
      </c>
      <c r="B53">
        <v>3</v>
      </c>
      <c r="D53">
        <v>3</v>
      </c>
      <c r="E53" s="1">
        <f t="shared" si="0"/>
        <v>100</v>
      </c>
      <c r="F53">
        <v>3</v>
      </c>
      <c r="G53">
        <f t="shared" si="1"/>
        <v>100</v>
      </c>
      <c r="H53">
        <v>1</v>
      </c>
      <c r="I53">
        <f t="shared" si="2"/>
        <v>33.333333333333329</v>
      </c>
    </row>
    <row r="54" spans="1:9" x14ac:dyDescent="0.25">
      <c r="A54" s="1"/>
      <c r="E54" s="1"/>
    </row>
    <row r="55" spans="1:9" ht="15.75" thickBot="1" x14ac:dyDescent="0.3">
      <c r="A55" s="2"/>
      <c r="B55" s="3">
        <f>SUM(B34:B54)</f>
        <v>108</v>
      </c>
      <c r="C55" s="3"/>
      <c r="D55" s="3">
        <f>SUM(D34:D54)</f>
        <v>108</v>
      </c>
      <c r="E55" s="2">
        <f t="shared" si="0"/>
        <v>100</v>
      </c>
      <c r="F55" s="3">
        <f>SUM(F34:F54)</f>
        <v>112</v>
      </c>
      <c r="G55">
        <f t="shared" si="1"/>
        <v>103.7037037037037</v>
      </c>
      <c r="H55" s="3">
        <f>SUM(H34:H54)</f>
        <v>98</v>
      </c>
      <c r="I55">
        <f t="shared" si="2"/>
        <v>90.740740740740748</v>
      </c>
    </row>
    <row r="56" spans="1:9" ht="15.75" thickTop="1" x14ac:dyDescent="0.25">
      <c r="E56" s="1"/>
    </row>
    <row r="57" spans="1:9" x14ac:dyDescent="0.25">
      <c r="A57" s="1" t="s">
        <v>2</v>
      </c>
      <c r="B57">
        <v>45</v>
      </c>
      <c r="D57">
        <v>45</v>
      </c>
      <c r="E57" s="1">
        <f t="shared" si="0"/>
        <v>100</v>
      </c>
      <c r="F57">
        <v>46</v>
      </c>
      <c r="G57">
        <f t="shared" si="1"/>
        <v>102.22222222222221</v>
      </c>
      <c r="H57">
        <v>5</v>
      </c>
      <c r="I57">
        <f t="shared" si="2"/>
        <v>11.111111111111111</v>
      </c>
    </row>
  </sheetData>
  <conditionalFormatting sqref="E1:E3 E57 E34:E46 E5:E30 E32">
    <cfRule type="cellIs" dxfId="11" priority="10" operator="greaterThan">
      <formula>100</formula>
    </cfRule>
  </conditionalFormatting>
  <conditionalFormatting sqref="G1:G3 G57 G5:G30 G32 G55 G34:G53">
    <cfRule type="cellIs" dxfId="10" priority="9" operator="greaterThan">
      <formula>100</formula>
    </cfRule>
  </conditionalFormatting>
  <conditionalFormatting sqref="G57 G5:G30 G32 G55 G34:G53">
    <cfRule type="cellIs" dxfId="9" priority="8" operator="lessThan">
      <formula>100</formula>
    </cfRule>
  </conditionalFormatting>
  <conditionalFormatting sqref="E57 E34:E46 E5:E30 E32">
    <cfRule type="cellIs" dxfId="8" priority="7" operator="lessThan">
      <formula>100</formula>
    </cfRule>
  </conditionalFormatting>
  <conditionalFormatting sqref="E3 E57 E34:E46 E5:E30 E32">
    <cfRule type="cellIs" dxfId="7" priority="6" operator="between">
      <formula>0</formula>
      <formula>99</formula>
    </cfRule>
  </conditionalFormatting>
  <conditionalFormatting sqref="I57 I3:I30 I32 I55 I34:I53">
    <cfRule type="cellIs" dxfId="6" priority="5" operator="greaterThan">
      <formula>100</formula>
    </cfRule>
  </conditionalFormatting>
  <conditionalFormatting sqref="I57 I5:I30 I32 I55 I34:I53">
    <cfRule type="cellIs" dxfId="5" priority="4" operator="lessThan">
      <formula>100</formula>
    </cfRule>
  </conditionalFormatting>
  <conditionalFormatting sqref="E55">
    <cfRule type="cellIs" dxfId="4" priority="3" operator="greaterThan">
      <formula>100</formula>
    </cfRule>
  </conditionalFormatting>
  <conditionalFormatting sqref="E55">
    <cfRule type="cellIs" dxfId="3" priority="2" operator="lessThan">
      <formula>100</formula>
    </cfRule>
  </conditionalFormatting>
  <conditionalFormatting sqref="E55">
    <cfRule type="cellIs" dxfId="2" priority="1" operator="between">
      <formula>0</formula>
      <formula>99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Atl</vt:lpstr>
      <vt:lpstr>Bar</vt:lpstr>
      <vt:lpstr>Emp</vt:lpstr>
      <vt:lpstr>Fri</vt:lpstr>
      <vt:lpstr>Ama</vt:lpstr>
    </vt:vector>
  </TitlesOfParts>
  <Company>IABG 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 Stephan</dc:creator>
  <cp:lastModifiedBy>Stephan</cp:lastModifiedBy>
  <dcterms:created xsi:type="dcterms:W3CDTF">2020-06-17T14:22:47Z</dcterms:created>
  <dcterms:modified xsi:type="dcterms:W3CDTF">2020-06-19T20:23:19Z</dcterms:modified>
</cp:coreProperties>
</file>